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K:\RAZPISI\Razpisna dokumentacija\2020\Nabava, montaža in kalibracija avtomatskih merilnih sistemov za Hg, prah in FTIR merilni sistem\"/>
    </mc:Choice>
  </mc:AlternateContent>
  <xr:revisionPtr revIDLastSave="0" documentId="13_ncr:1_{ED1B04E5-4FB4-42ED-888B-DA2F9EB398CA}" xr6:coauthVersionLast="45" xr6:coauthVersionMax="45" xr10:uidLastSave="{00000000-0000-0000-0000-000000000000}"/>
  <bookViews>
    <workbookView xWindow="-120" yWindow="-120" windowWidth="29040" windowHeight="15840" activeTab="3" xr2:uid="{00000000-000D-0000-FFFF-FFFF00000000}"/>
  </bookViews>
  <sheets>
    <sheet name="SKLOP 1" sheetId="1" r:id="rId1"/>
    <sheet name="SKLOP 2" sheetId="2" r:id="rId2"/>
    <sheet name="SKLOP 3" sheetId="3" r:id="rId3"/>
    <sheet name="SKLOP 4" sheetId="4" r:id="rId4"/>
  </sheets>
  <definedNames>
    <definedName name="_Hlk41309858" localSheetId="0">'SKLOP 1'!#REF!</definedName>
    <definedName name="_Hlk41471643" localSheetId="0">'SKLOP 1'!$A$8</definedName>
    <definedName name="_Hlk41473126" localSheetId="0">'SKLOP 1'!$A$82</definedName>
    <definedName name="_xlnm.Print_Area" localSheetId="0">'SKLOP 1'!$A$1:$E$140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2" i="4" l="1"/>
  <c r="E51" i="4"/>
  <c r="E50" i="4"/>
  <c r="E49" i="4"/>
  <c r="E48" i="4"/>
  <c r="E102" i="3"/>
  <c r="E48" i="3"/>
  <c r="E33" i="2"/>
  <c r="E137" i="1"/>
  <c r="E59" i="1"/>
  <c r="E101" i="3"/>
  <c r="E98" i="3"/>
  <c r="E90" i="3"/>
  <c r="E87" i="3"/>
  <c r="E84" i="3"/>
  <c r="E79" i="3"/>
  <c r="E76" i="3"/>
  <c r="E73" i="3"/>
  <c r="E64" i="3"/>
  <c r="E57" i="3"/>
  <c r="E47" i="3"/>
  <c r="E44" i="3"/>
  <c r="E41" i="3"/>
  <c r="E36" i="3"/>
  <c r="E33" i="3"/>
  <c r="E30" i="3"/>
  <c r="E21" i="3"/>
  <c r="E14" i="3"/>
  <c r="E100" i="3"/>
  <c r="E97" i="3"/>
  <c r="E96" i="3"/>
  <c r="E95" i="3"/>
  <c r="E94" i="3"/>
  <c r="E89" i="3"/>
  <c r="E86" i="3"/>
  <c r="E83" i="3"/>
  <c r="E82" i="3"/>
  <c r="E81" i="3"/>
  <c r="E78" i="3"/>
  <c r="E75" i="3"/>
  <c r="E66" i="3"/>
  <c r="E63" i="3"/>
  <c r="E62" i="3"/>
  <c r="E61" i="3"/>
  <c r="E60" i="3"/>
  <c r="E59" i="3"/>
  <c r="E56" i="3"/>
  <c r="E55" i="3"/>
  <c r="E46" i="3"/>
  <c r="E43" i="3"/>
  <c r="E40" i="3"/>
  <c r="E39" i="3"/>
  <c r="E38" i="3"/>
  <c r="E35" i="3"/>
  <c r="E32" i="3"/>
  <c r="E23" i="3"/>
  <c r="E17" i="3"/>
  <c r="E18" i="3"/>
  <c r="E19" i="3"/>
  <c r="E20" i="3"/>
  <c r="E16" i="3"/>
  <c r="E13" i="3"/>
  <c r="E12" i="3"/>
  <c r="E32" i="2"/>
  <c r="E25" i="2"/>
  <c r="E22" i="2"/>
  <c r="E19" i="2"/>
  <c r="E15" i="2"/>
  <c r="E12" i="2"/>
  <c r="E31" i="2"/>
  <c r="E28" i="2"/>
  <c r="E27" i="2"/>
  <c r="E29" i="2" s="1"/>
  <c r="E24" i="2"/>
  <c r="E21" i="2"/>
  <c r="E18" i="2"/>
  <c r="E17" i="2"/>
  <c r="E14" i="2"/>
  <c r="E11" i="2"/>
  <c r="E10" i="2"/>
  <c r="E135" i="1"/>
  <c r="E136" i="1" s="1"/>
  <c r="E133" i="1"/>
  <c r="E125" i="1"/>
  <c r="E122" i="1"/>
  <c r="E111" i="1"/>
  <c r="E108" i="1"/>
  <c r="E105" i="1"/>
  <c r="E100" i="1"/>
  <c r="E97" i="1"/>
  <c r="E94" i="1"/>
  <c r="E86" i="1"/>
  <c r="E81" i="1"/>
  <c r="E78" i="1"/>
  <c r="E71" i="1"/>
  <c r="E56" i="1"/>
  <c r="E53" i="1"/>
  <c r="E50" i="1"/>
  <c r="E45" i="1"/>
  <c r="E132" i="1"/>
  <c r="E131" i="1"/>
  <c r="E130" i="1"/>
  <c r="E129" i="1"/>
  <c r="E124" i="1"/>
  <c r="E121" i="1"/>
  <c r="E120" i="1"/>
  <c r="E119" i="1"/>
  <c r="E118" i="1"/>
  <c r="E117" i="1"/>
  <c r="E116" i="1"/>
  <c r="E115" i="1"/>
  <c r="E114" i="1"/>
  <c r="E113" i="1"/>
  <c r="E110" i="1"/>
  <c r="E107" i="1"/>
  <c r="E104" i="1"/>
  <c r="E103" i="1"/>
  <c r="E102" i="1"/>
  <c r="E99" i="1"/>
  <c r="E96" i="1"/>
  <c r="E93" i="1"/>
  <c r="E92" i="1"/>
  <c r="E91" i="1"/>
  <c r="E90" i="1"/>
  <c r="E89" i="1"/>
  <c r="E88" i="1"/>
  <c r="E85" i="1"/>
  <c r="E84" i="1"/>
  <c r="E83" i="1"/>
  <c r="E80" i="1"/>
  <c r="E77" i="1"/>
  <c r="E76" i="1"/>
  <c r="E75" i="1"/>
  <c r="E74" i="1"/>
  <c r="E73" i="1"/>
  <c r="E70" i="1"/>
  <c r="E69" i="1"/>
  <c r="E68" i="1"/>
  <c r="E67" i="1"/>
  <c r="E58" i="1"/>
  <c r="E55" i="1"/>
  <c r="E52" i="1"/>
  <c r="E49" i="1"/>
  <c r="E48" i="1"/>
  <c r="E47" i="1"/>
  <c r="E44" i="1"/>
  <c r="E41" i="1"/>
  <c r="E42" i="1"/>
  <c r="E38" i="1"/>
  <c r="E37" i="1"/>
  <c r="E36" i="1"/>
  <c r="E35" i="1"/>
  <c r="E34" i="1"/>
  <c r="E33" i="1"/>
  <c r="E31" i="1"/>
  <c r="E25" i="1"/>
  <c r="E26" i="1"/>
  <c r="E23" i="1"/>
  <c r="E16" i="1"/>
  <c r="E30" i="1"/>
  <c r="E29" i="1"/>
  <c r="E28" i="1"/>
  <c r="E22" i="1"/>
  <c r="E21" i="1"/>
  <c r="E20" i="1"/>
  <c r="E19" i="1"/>
  <c r="E18" i="1"/>
  <c r="E91" i="3" l="1"/>
  <c r="E126" i="1"/>
  <c r="E39" i="1"/>
  <c r="E60" i="1"/>
  <c r="E53" i="4"/>
  <c r="E54" i="4" s="1"/>
  <c r="E46" i="4"/>
  <c r="E43" i="4"/>
  <c r="E44" i="4"/>
  <c r="E45" i="4"/>
  <c r="E42" i="4"/>
  <c r="E39" i="4"/>
  <c r="E38" i="4"/>
  <c r="E35" i="4"/>
  <c r="E36" i="4"/>
  <c r="E37" i="4"/>
  <c r="E34" i="4"/>
  <c r="E32" i="4"/>
  <c r="E29" i="4"/>
  <c r="E30" i="4"/>
  <c r="E31" i="4"/>
  <c r="E28" i="4"/>
  <c r="E25" i="4"/>
  <c r="E18" i="4"/>
  <c r="E24" i="4"/>
  <c r="E21" i="4"/>
  <c r="E22" i="4"/>
  <c r="E23" i="4"/>
  <c r="E20" i="4"/>
  <c r="E15" i="4"/>
  <c r="E16" i="4"/>
  <c r="E17" i="4"/>
  <c r="E14" i="4"/>
  <c r="E13" i="1"/>
  <c r="E14" i="1"/>
  <c r="E15" i="1"/>
  <c r="E12" i="1"/>
</calcChain>
</file>

<file path=xl/sharedStrings.xml><?xml version="1.0" encoding="utf-8"?>
<sst xmlns="http://schemas.openxmlformats.org/spreadsheetml/2006/main" count="485" uniqueCount="211">
  <si>
    <t>Specifikacija materiala/storitev</t>
  </si>
  <si>
    <t>Nabava, montaža in kalibracija avtomatskih merilnih sistemov za HG, prah in FTIR merilni sistem na blokih 5 in 6</t>
  </si>
  <si>
    <t>SKLOP 1:</t>
  </si>
  <si>
    <t>Količina</t>
  </si>
  <si>
    <t>Ogrevana odjemna sonda</t>
  </si>
  <si>
    <t>Ogrevana odjemna sonda z zaščitnim pokrovom</t>
  </si>
  <si>
    <t>Ogrevana cev za odvzem vzorca dolga 2000 mm</t>
  </si>
  <si>
    <t>Temperaturni regulator za sondo</t>
  </si>
  <si>
    <t>Ostali potreben material potreben za odjemno sondo</t>
  </si>
  <si>
    <t>1.2.</t>
  </si>
  <si>
    <t>1.1.</t>
  </si>
  <si>
    <t>1.3.</t>
  </si>
  <si>
    <t>1.4.</t>
  </si>
  <si>
    <t>BLOK 6</t>
  </si>
  <si>
    <t>Element</t>
  </si>
  <si>
    <t>Skupaj pozicija 1 v EUR</t>
  </si>
  <si>
    <t>Odjemni vod</t>
  </si>
  <si>
    <t>Elektronski temperaturni regulator</t>
  </si>
  <si>
    <t>Elektronski rele (solid state)</t>
  </si>
  <si>
    <t>Ostali potreben material za montažo</t>
  </si>
  <si>
    <t>Skupaj pozicija 2 v EUR</t>
  </si>
  <si>
    <t>Priprava plina</t>
  </si>
  <si>
    <t>Analizator plina FTIR</t>
  </si>
  <si>
    <t>2.1.</t>
  </si>
  <si>
    <t>2.2.</t>
  </si>
  <si>
    <t>2.3.</t>
  </si>
  <si>
    <t>2.4.</t>
  </si>
  <si>
    <t>2.5.</t>
  </si>
  <si>
    <t>3.1.</t>
  </si>
  <si>
    <t>3.2.</t>
  </si>
  <si>
    <t>Ostali material potreben za analizatorje</t>
  </si>
  <si>
    <t>Testni plini s priborom</t>
  </si>
  <si>
    <t>Nosilnik jeklenke</t>
  </si>
  <si>
    <t>Regulator zraka s finim filtrom za FID (TOC)</t>
  </si>
  <si>
    <t>Priprava instrumentalnega zraka</t>
  </si>
  <si>
    <t>Potrebna oprema za pripravo instrumentalnega zraka</t>
  </si>
  <si>
    <t>Inženiring in izdelava dokumentacije</t>
  </si>
  <si>
    <t>Inženiring in dokumentacija</t>
  </si>
  <si>
    <t>Montaža opreme</t>
  </si>
  <si>
    <t>Montaža merilne opreme</t>
  </si>
  <si>
    <t>Montaža ogrevanega voda</t>
  </si>
  <si>
    <t>Montaža odjemne sonde</t>
  </si>
  <si>
    <t>BLOK 5</t>
  </si>
  <si>
    <t>Nosilec jeklenke</t>
  </si>
  <si>
    <t>Inštalacija in spuščanje v pogon</t>
  </si>
  <si>
    <t>Inštalacija in spuščanje v pogon merilne opreme</t>
  </si>
  <si>
    <t>Transport</t>
  </si>
  <si>
    <t>Transport opreme na lokacijo</t>
  </si>
  <si>
    <t>Zabojnik za AMS (proizvajalec)</t>
  </si>
  <si>
    <t>Klimatizacija prostora</t>
  </si>
  <si>
    <t>Prezračevalni sistem (ventilator)</t>
  </si>
  <si>
    <t>Delovna miza dimenzije (1200x800x750 mm)</t>
  </si>
  <si>
    <t>Stol</t>
  </si>
  <si>
    <t>Ureditev elektroinstalacij</t>
  </si>
  <si>
    <t>Razdelilna močnostna omarica s prenapetostno zaščito in glavnim stikalom</t>
  </si>
  <si>
    <t>Nadzor temperature prostora</t>
  </si>
  <si>
    <t>Ostali material potreben za zabojnik</t>
  </si>
  <si>
    <t>Šolanje</t>
  </si>
  <si>
    <t>Ovrednotenje šolanja za sklop 1</t>
  </si>
  <si>
    <t>4.1.</t>
  </si>
  <si>
    <t>4.2.</t>
  </si>
  <si>
    <t>4.3.</t>
  </si>
  <si>
    <t>5.1.</t>
  </si>
  <si>
    <t>5.2.</t>
  </si>
  <si>
    <t>5.3.</t>
  </si>
  <si>
    <t>5.4.</t>
  </si>
  <si>
    <t>5.5.</t>
  </si>
  <si>
    <t>6.1.</t>
  </si>
  <si>
    <t>6.2.</t>
  </si>
  <si>
    <t>6.3.</t>
  </si>
  <si>
    <t>7.1.</t>
  </si>
  <si>
    <t>8.1.</t>
  </si>
  <si>
    <t>8.2.</t>
  </si>
  <si>
    <t>8.3.</t>
  </si>
  <si>
    <t>Cena skupaj 
(EUR brez DDV)</t>
  </si>
  <si>
    <t>Cena/enoto 
(EUR brez DDV)</t>
  </si>
  <si>
    <t>Analizator plina TOC
TOC: 0 – 15/500 mg/m3 ali drugo merilno območje večje. 
Avtomatska kalibracija
Analogni in digitalni izhodi
Možnost priključka na ethernet TCP/IP MODBUS</t>
  </si>
  <si>
    <t>9.1.</t>
  </si>
  <si>
    <t>10.1.</t>
  </si>
  <si>
    <t>Analizator plina:
CO: 0 – 75/1500 mg/m3ali drugo merilno območje večje
NO: 0 – 200/500 mg/m3 ali drugo merilno območje večje
NO2: 0 – 200/500 mg/m3 ali drugo merilno območje večje
SO2: 0 – 250/1000 mg/m3 ali drugo merilno območje večje 
HCl: 0 – 15/90 mg/m3 ali drugo merilno območje večje.
HF: 0 – 3/10 mg/m3 ali drugo merilno območje večje.
NH3: 0 – 15/50 mg/m3 ali drugo merilno območje večje.
H2O: 0 – 40 vol.%
O2: 0 – 21 vol.%
Merilni princip FTIR.
Nižje merilno območje analizatorja mora biti certificirano po QAL1 EN 15267 in ne sme biti višje od zahtevanega. Lahko je manjše, kar je zelo zaželeno.
Merilna območja povzeta iz okoljevarstvenega dovoljenja:
(dopustna vrednost x 2,5)
Avtomatska kalibracija
Analogni in digitalni izhodi
Možnost priključka na ethernet TCP/IP MODBUS</t>
  </si>
  <si>
    <t>Generator vodika (99,9999 %)
Proton Exchange Membrane (PEM) tehnologija</t>
  </si>
  <si>
    <t>Analizator plina
CO: 0 – 75/1500 mg/m3ali drugo merilno območje večje
NO: 0 – 200/500 mg/m3 ali drugo merilno območje večje
NO2: 0 – 200/500 mg/m3 ali drugo merilno območje večje
 SO2: 0 – 250/1000 mg/m3 ali drugo merilno območje večje 
HCl: 0 – 15/90 mg/m3 ali drugo merilno območje večje.
HF: 0 – 3/10 mg/m3 ali drugo merilno območje večje.
NH3: 0 – 15/50 mg/m3 ali drugo merilno območje večje.
H2O: 0 – 40 vol.%
O2: 0 – 21 vol.%
Merilni princip FTIR.
Nižje merilno območje analizatorja mora biti certificirano po QAL1 EN 15267 in ne sme biti višje od zahtevanega. Lahko je manjše, kar je zelo zaželeno.
Merilna območja povzeta iz okoljevarstvenega dovoljenja:
(dopustna vrednost x 2,5)
Avtomatska kalibracija
Analogni in digitalni izhodi
Možnost priključka na ethernet TCP/IP MODBUS</t>
  </si>
  <si>
    <t>11.1.</t>
  </si>
  <si>
    <t>11.2.</t>
  </si>
  <si>
    <t>11.3.</t>
  </si>
  <si>
    <t>11.4.</t>
  </si>
  <si>
    <t>11.5.</t>
  </si>
  <si>
    <t>11.6.</t>
  </si>
  <si>
    <t>11.7.</t>
  </si>
  <si>
    <t>11.8.</t>
  </si>
  <si>
    <t>Zabojnik dimenzije (5000x2500x2500 mm)
Vrata z oknom</t>
  </si>
  <si>
    <t>SKLOP 2:</t>
  </si>
  <si>
    <t>SKLOP 4:</t>
  </si>
  <si>
    <t>SKLOP 3:</t>
  </si>
  <si>
    <t>Analizator: prah</t>
  </si>
  <si>
    <t>Ostali material potreben za analizator</t>
  </si>
  <si>
    <t>Ovrednotenje šolanja za sklop 2</t>
  </si>
  <si>
    <t>Merilnik prahu z ogrevano ekstraktivno linijo
Cev odjemne sonde kislinsko odporna dolga vsaj 1200 mm
MO1:0 – 10 mg/m3
MO2: 0 – 100 mg/m3
Meritev se bo izvajala v mokrih dimnih plinih, ki imajo 60°C. Možnost kondenziranih kapljic v dimovodu. Vzorec je potrebno pred merjenjem segreti nad točko rosišča.
Nižje merilno območje analizatorja mora biti certificirano po QAL1 EN 15267 in ne sme biti višje od zahtevanega. Lahko je manjše, kar je zelo zaželeno.
Avtomatska kalibracija
Analogni in digitalni izhodi
Možnost priključka na ethernet LAN ( lahko tudi s pomočjo RS485/ethernet pretvornika)</t>
  </si>
  <si>
    <t>AMS trajna emisijska meritev Hg v dimnih plinih</t>
  </si>
  <si>
    <t>Ogrevan odjemni vod</t>
  </si>
  <si>
    <t>Ogrevana odjemna sonda s cevjo</t>
  </si>
  <si>
    <t>Sistem za stalni monitoring  emisij živega srebra v dimnih plinih</t>
  </si>
  <si>
    <t>Hg analizator</t>
  </si>
  <si>
    <t>Kalibrator za elementarni Hg</t>
  </si>
  <si>
    <t>Vzorčevalni sistem in sistem za pripravo zraka</t>
  </si>
  <si>
    <t>Klimatizirana omara</t>
  </si>
  <si>
    <t>Priključne sponke za vhodno izhodne signale</t>
  </si>
  <si>
    <t>Galvansko izolirani analogni izhodi za vsak izhod dva. Eden za krmilnik (stalni monitoring) in eden za vzporedne meritve (QAL2, AST)</t>
  </si>
  <si>
    <t>3.1.1.</t>
  </si>
  <si>
    <t>3.1.2.</t>
  </si>
  <si>
    <t>3.1.3.</t>
  </si>
  <si>
    <t>3.1.4.</t>
  </si>
  <si>
    <t>3.1.5.</t>
  </si>
  <si>
    <t>3.1.6.</t>
  </si>
  <si>
    <t>Analizator plina
Hg: 0 – 10 µg/m3
Nižje merilno območje analizatorja mora biti certificirano po QAL1 EN 15267 in ne sme biti višje od zahtevanega. Lahko je manjše, kar je zelo zaželeno.
Avtomatska kalibracija
Analogni in digitalni izhodi
Možnost priključka na ethernet TCP/IP MODBUS</t>
  </si>
  <si>
    <t>Zagotavljanje kakovosti, kalibracija, testiranje (Quality Assurance and Testing)</t>
  </si>
  <si>
    <t>FTIR analizator za merjenje emisijskih koncentracij</t>
  </si>
  <si>
    <t>Test funkcionalnosti, vzporedne meritve - QAL2</t>
  </si>
  <si>
    <t>Transport in manipulacije</t>
  </si>
  <si>
    <t>Test funkcionaknosti</t>
  </si>
  <si>
    <t>Izdelava poročil</t>
  </si>
  <si>
    <t>Test funkcionalnosti, vzporedne meritve - AST</t>
  </si>
  <si>
    <t>Analizator za prah</t>
  </si>
  <si>
    <t>Test funkcionalnosti</t>
  </si>
  <si>
    <t>QAL 2 Primerjalne meritve z referenčno metodo za prah</t>
  </si>
  <si>
    <t>Skupaj pozicija 2.1 v EUR</t>
  </si>
  <si>
    <t>Skupaj pozicija 2.2 v EUR</t>
  </si>
  <si>
    <t>Analizator za Hg</t>
  </si>
  <si>
    <t>QAL 2 Primerjalne meritve z referenčno metodo za Hg</t>
  </si>
  <si>
    <t>Skupaj pozicija 3.1 v EUR</t>
  </si>
  <si>
    <t>Skupaj pozicija 3.2 v EUR</t>
  </si>
  <si>
    <t>2.1.1.</t>
  </si>
  <si>
    <t>2.1.2.</t>
  </si>
  <si>
    <t>2.1.3.</t>
  </si>
  <si>
    <t>2.1.4.</t>
  </si>
  <si>
    <t>2.2.1.</t>
  </si>
  <si>
    <t>2.2.2.</t>
  </si>
  <si>
    <t>2.2.3.</t>
  </si>
  <si>
    <t>2.2.4.</t>
  </si>
  <si>
    <t>3.2.1.</t>
  </si>
  <si>
    <t>3.2.2.</t>
  </si>
  <si>
    <t>3.2.3.</t>
  </si>
  <si>
    <t>3.2.4.</t>
  </si>
  <si>
    <t>1.1.1.</t>
  </si>
  <si>
    <t>1.1.2.</t>
  </si>
  <si>
    <t>1.1.3.</t>
  </si>
  <si>
    <t>1.1.4.</t>
  </si>
  <si>
    <t>1.2.1.</t>
  </si>
  <si>
    <t>1.2.2.</t>
  </si>
  <si>
    <t>1.2.3.</t>
  </si>
  <si>
    <t>1.2.4.</t>
  </si>
  <si>
    <t>SKUPAJ POZICIJA 1 v EUR</t>
  </si>
  <si>
    <t>SKUPAJ POZICIJA 2 v EUR</t>
  </si>
  <si>
    <t>Specifikacija materiala in storitev</t>
  </si>
  <si>
    <r>
      <t>AMS za trajno meritev koncentracije CO, NO, NO2, SO</t>
    </r>
    <r>
      <rPr>
        <b/>
        <vertAlign val="subscript"/>
        <sz val="11"/>
        <color rgb="FF000000"/>
        <rFont val="Calibri"/>
        <family val="2"/>
        <charset val="238"/>
        <scheme val="minor"/>
      </rPr>
      <t>2</t>
    </r>
    <r>
      <rPr>
        <b/>
        <sz val="11"/>
        <color rgb="FF000000"/>
        <rFont val="Calibri"/>
        <family val="2"/>
        <charset val="238"/>
        <scheme val="minor"/>
      </rPr>
      <t>, O</t>
    </r>
    <r>
      <rPr>
        <b/>
        <vertAlign val="subscript"/>
        <sz val="11"/>
        <color rgb="FF000000"/>
        <rFont val="Calibri"/>
        <family val="2"/>
        <charset val="238"/>
        <scheme val="minor"/>
      </rPr>
      <t>2</t>
    </r>
    <r>
      <rPr>
        <b/>
        <sz val="11"/>
        <color rgb="FF000000"/>
        <rFont val="Calibri"/>
        <family val="2"/>
        <charset val="238"/>
        <scheme val="minor"/>
      </rPr>
      <t>, H</t>
    </r>
    <r>
      <rPr>
        <b/>
        <vertAlign val="subscript"/>
        <sz val="11"/>
        <color rgb="FF000000"/>
        <rFont val="Calibri"/>
        <family val="2"/>
        <charset val="238"/>
        <scheme val="minor"/>
      </rPr>
      <t>2</t>
    </r>
    <r>
      <rPr>
        <b/>
        <sz val="11"/>
        <color rgb="FF000000"/>
        <rFont val="Calibri"/>
        <family val="2"/>
        <charset val="238"/>
        <scheme val="minor"/>
      </rPr>
      <t>O, CO</t>
    </r>
    <r>
      <rPr>
        <b/>
        <vertAlign val="subscript"/>
        <sz val="11"/>
        <color rgb="FF000000"/>
        <rFont val="Calibri"/>
        <family val="2"/>
        <charset val="238"/>
        <scheme val="minor"/>
      </rPr>
      <t>2</t>
    </r>
    <r>
      <rPr>
        <b/>
        <sz val="11"/>
        <color rgb="FF000000"/>
        <rFont val="Calibri"/>
        <family val="2"/>
        <charset val="238"/>
        <scheme val="minor"/>
      </rPr>
      <t>, HCl, HF, NH</t>
    </r>
    <r>
      <rPr>
        <b/>
        <vertAlign val="subscript"/>
        <sz val="11"/>
        <color rgb="FF000000"/>
        <rFont val="Calibri"/>
        <family val="2"/>
        <charset val="238"/>
        <scheme val="minor"/>
      </rPr>
      <t>3</t>
    </r>
    <r>
      <rPr>
        <b/>
        <sz val="11"/>
        <color rgb="FF000000"/>
        <rFont val="Calibri"/>
        <family val="2"/>
        <charset val="238"/>
        <scheme val="minor"/>
      </rPr>
      <t>, TOC</t>
    </r>
  </si>
  <si>
    <r>
      <t>Dvostopenjski reducirni ventil za nekorozivne pline (N</t>
    </r>
    <r>
      <rPr>
        <vertAlign val="subscript"/>
        <sz val="11"/>
        <color theme="1"/>
        <rFont val="Calibri"/>
        <family val="2"/>
        <charset val="238"/>
        <scheme val="minor"/>
      </rPr>
      <t>2</t>
    </r>
    <r>
      <rPr>
        <sz val="11"/>
        <color theme="1"/>
        <rFont val="Calibri"/>
        <family val="2"/>
        <charset val="238"/>
        <scheme val="minor"/>
      </rPr>
      <t>). Izhod nastavljiv 1 – 10 bar</t>
    </r>
  </si>
  <si>
    <r>
      <t>Dvostopenjski reducirni ventil za testni plin  C</t>
    </r>
    <r>
      <rPr>
        <vertAlign val="subscript"/>
        <sz val="11"/>
        <color theme="1"/>
        <rFont val="Calibri"/>
        <family val="2"/>
        <charset val="238"/>
        <scheme val="minor"/>
      </rPr>
      <t>3</t>
    </r>
    <r>
      <rPr>
        <sz val="11"/>
        <color theme="1"/>
        <rFont val="Calibri"/>
        <family val="2"/>
        <charset val="238"/>
        <scheme val="minor"/>
      </rPr>
      <t>H</t>
    </r>
    <r>
      <rPr>
        <vertAlign val="subscript"/>
        <sz val="11"/>
        <color theme="1"/>
        <rFont val="Calibri"/>
        <family val="2"/>
        <charset val="238"/>
        <scheme val="minor"/>
      </rPr>
      <t>8</t>
    </r>
    <r>
      <rPr>
        <sz val="11"/>
        <color theme="1"/>
        <rFont val="Calibri"/>
        <family val="2"/>
        <charset val="238"/>
        <scheme val="minor"/>
      </rPr>
      <t xml:space="preserve"> SPAN plin (TOC)</t>
    </r>
  </si>
  <si>
    <r>
      <t>QAL 2 Primerjalne meritve z referenčno metodo za CO, NO, SO</t>
    </r>
    <r>
      <rPr>
        <vertAlign val="subscript"/>
        <sz val="11"/>
        <color theme="1"/>
        <rFont val="Calibri"/>
        <family val="2"/>
        <charset val="238"/>
        <scheme val="minor"/>
      </rPr>
      <t>2</t>
    </r>
    <r>
      <rPr>
        <sz val="11"/>
        <color theme="1"/>
        <rFont val="Calibri"/>
        <family val="2"/>
        <charset val="238"/>
        <scheme val="minor"/>
      </rPr>
      <t>, O</t>
    </r>
    <r>
      <rPr>
        <vertAlign val="subscript"/>
        <sz val="11"/>
        <color theme="1"/>
        <rFont val="Calibri"/>
        <family val="2"/>
        <charset val="238"/>
        <scheme val="minor"/>
      </rPr>
      <t>2</t>
    </r>
    <r>
      <rPr>
        <sz val="11"/>
        <color theme="1"/>
        <rFont val="Calibri"/>
        <family val="2"/>
        <charset val="238"/>
        <scheme val="minor"/>
      </rPr>
      <t>, H</t>
    </r>
    <r>
      <rPr>
        <vertAlign val="subscript"/>
        <sz val="11"/>
        <color theme="1"/>
        <rFont val="Calibri"/>
        <family val="2"/>
        <charset val="238"/>
        <scheme val="minor"/>
      </rPr>
      <t>2</t>
    </r>
    <r>
      <rPr>
        <sz val="11"/>
        <color theme="1"/>
        <rFont val="Calibri"/>
        <family val="2"/>
        <charset val="238"/>
        <scheme val="minor"/>
      </rPr>
      <t>O, NH</t>
    </r>
    <r>
      <rPr>
        <vertAlign val="subscript"/>
        <sz val="11"/>
        <color theme="1"/>
        <rFont val="Calibri"/>
        <family val="2"/>
        <charset val="238"/>
        <scheme val="minor"/>
      </rPr>
      <t>3</t>
    </r>
    <r>
      <rPr>
        <sz val="11"/>
        <color theme="1"/>
        <rFont val="Calibri"/>
        <family val="2"/>
        <charset val="238"/>
        <scheme val="minor"/>
      </rPr>
      <t>, HCl, HF, TOC in H2O</t>
    </r>
  </si>
  <si>
    <t>BLOK 5 IN BLOK 6</t>
  </si>
  <si>
    <t>Dvostopenjski reducirni ventil za testni plin  2,5 bar za SPAN plin (TOC)</t>
  </si>
  <si>
    <t>5.6.</t>
  </si>
  <si>
    <t>Montaža odjemne sonde vključno s polaganjem kablov v kabelske police</t>
  </si>
  <si>
    <t>Linijski reducirni ventil za nekorozivne pline</t>
  </si>
  <si>
    <t>Ostali material potreben za sondo</t>
  </si>
  <si>
    <t>Skupaj pozicija 1.2 v EUR</t>
  </si>
  <si>
    <t>Skupaj pozicija 1.1 v EUR</t>
  </si>
  <si>
    <t>Skupaj  sklop 4 v EUR</t>
  </si>
  <si>
    <t>11.9.</t>
  </si>
  <si>
    <t>12.1.</t>
  </si>
  <si>
    <t>Ogrevani odjemni vod s PTFE cevjo (enota v metrih)</t>
  </si>
  <si>
    <t>Ogrevan odjemni vod kabli (enota v metrih)</t>
  </si>
  <si>
    <t>SKUPAJ POZICIJA 3 v EUR</t>
  </si>
  <si>
    <t>SKUPAJ POZICIJA 4 v EUR</t>
  </si>
  <si>
    <t>SKUPAJ POZICIJA 5 v EUR</t>
  </si>
  <si>
    <t>SKUPAJ POZICIJA 6 v EUR</t>
  </si>
  <si>
    <t>SKUPAJ POZICIJA 9 v EUR</t>
  </si>
  <si>
    <t>SKUPAJ POZICIJA 7 v EUR</t>
  </si>
  <si>
    <t>SKUPAJ POZICIJA 8 v EUR</t>
  </si>
  <si>
    <t>Skupaj Blok 5 v EUR</t>
  </si>
  <si>
    <t>Šolanje za FTIR merilni sistem Blok5 in Blok 6</t>
  </si>
  <si>
    <t>Skupaj sklop 1  v EUR</t>
  </si>
  <si>
    <t>Skupaj sklop 3  v EUR</t>
  </si>
  <si>
    <t>Šolanje za Hg merilni sistem Blok5 in Blok 6</t>
  </si>
  <si>
    <t>Redni servisi na Hg merilnemu sistemu za Blok 5 in Blok 6</t>
  </si>
  <si>
    <t>Redni servisi na FTIR merilnemu sistemu za Blok 5 in Blok 6</t>
  </si>
  <si>
    <t>Skupaj Blok 6 v EUR</t>
  </si>
  <si>
    <t>Ostali material, ki je po mnenju dobavitelja potreben za pravilno delovanje trajnih emisijskih meritev in niso navedene v zgornjem seznamu</t>
  </si>
  <si>
    <t>Skupaj sklop2 v EUR</t>
  </si>
  <si>
    <t>Izvedba testa funkcionalnosti, QAL2 in AST na merilnih sistemih FTIR, Hg in prah</t>
  </si>
  <si>
    <t>Cena skupaj 
(EUR)</t>
  </si>
  <si>
    <t>Cena/enoto 
(EUR)</t>
  </si>
  <si>
    <t>Ostali material in storitve potrebne za pravilno delovanje avtomatskega merilnega sistema</t>
  </si>
  <si>
    <t>SKUPAJ POZICIJA 10 v EUR</t>
  </si>
  <si>
    <t>SKUPAJ POZICIJA 11 v EUR</t>
  </si>
  <si>
    <t>SKUPAJ POZICIJA 12 v EUR</t>
  </si>
  <si>
    <t>Redni servis na merilnem sistemu za prah</t>
  </si>
  <si>
    <t>Redni strokovni servis na  merilem sistemu za prah za 3 leta (enota leto)</t>
  </si>
  <si>
    <t>Servisni material potreben za redno vzdrževanje za 3 leta (enota leto)</t>
  </si>
  <si>
    <t>Redni strokovni servis Hg merilnemu sistemu za Blok 5 za 3 leta (enota leto)</t>
  </si>
  <si>
    <t>Redni strokovni servis Hg merilnemu sistemu za Blok 6 za 3 leta (enota leto)</t>
  </si>
  <si>
    <t>Servisni material za Blok 5 potreben za redno vzdrževanje za 3 leta (enota leto)</t>
  </si>
  <si>
    <t>Servisni material za Blok 6 potreben za redno vzdrževanje za 3 leta (enota leto)</t>
  </si>
  <si>
    <t>Redni strokovni servis FTIR merilnemu sistemu za Blok 5 za 3 leta (enota leto)</t>
  </si>
  <si>
    <t>Redni strokovni servis FTIR merilnemu sistemu za Blok 6 za 3 leta (enota leto)</t>
  </si>
  <si>
    <t>Merilni sistem za trajno meritev emisijskih koncentracij Hg v dimnih plinih na bloku 5 in bloku 6</t>
  </si>
  <si>
    <r>
      <t>Merilni sistem za trajno meritev emisijskih koncentracij CO, NO, NO2, SO</t>
    </r>
    <r>
      <rPr>
        <b/>
        <vertAlign val="subscript"/>
        <sz val="11"/>
        <rFont val="Calibri"/>
        <family val="2"/>
        <charset val="238"/>
        <scheme val="minor"/>
      </rPr>
      <t>2</t>
    </r>
    <r>
      <rPr>
        <b/>
        <sz val="11"/>
        <rFont val="Calibri"/>
        <family val="2"/>
        <charset val="238"/>
        <scheme val="minor"/>
      </rPr>
      <t>, O</t>
    </r>
    <r>
      <rPr>
        <b/>
        <vertAlign val="subscript"/>
        <sz val="11"/>
        <rFont val="Calibri"/>
        <family val="2"/>
        <charset val="238"/>
        <scheme val="minor"/>
      </rPr>
      <t>2</t>
    </r>
    <r>
      <rPr>
        <b/>
        <sz val="11"/>
        <rFont val="Calibri"/>
        <family val="2"/>
        <charset val="238"/>
        <scheme val="minor"/>
      </rPr>
      <t>, H</t>
    </r>
    <r>
      <rPr>
        <b/>
        <vertAlign val="subscript"/>
        <sz val="11"/>
        <rFont val="Calibri"/>
        <family val="2"/>
        <charset val="238"/>
        <scheme val="minor"/>
      </rPr>
      <t>2</t>
    </r>
    <r>
      <rPr>
        <b/>
        <sz val="11"/>
        <rFont val="Calibri"/>
        <family val="2"/>
        <charset val="238"/>
        <scheme val="minor"/>
      </rPr>
      <t>O, CO</t>
    </r>
    <r>
      <rPr>
        <b/>
        <vertAlign val="subscript"/>
        <sz val="11"/>
        <rFont val="Calibri"/>
        <family val="2"/>
        <charset val="238"/>
        <scheme val="minor"/>
      </rPr>
      <t>2</t>
    </r>
    <r>
      <rPr>
        <b/>
        <sz val="11"/>
        <rFont val="Calibri"/>
        <family val="2"/>
        <charset val="238"/>
        <scheme val="minor"/>
      </rPr>
      <t>,  HCl, HF, NH</t>
    </r>
    <r>
      <rPr>
        <b/>
        <vertAlign val="subscript"/>
        <sz val="11"/>
        <rFont val="Calibri"/>
        <family val="2"/>
        <charset val="238"/>
        <scheme val="minor"/>
      </rPr>
      <t>3</t>
    </r>
    <r>
      <rPr>
        <b/>
        <sz val="11"/>
        <rFont val="Calibri"/>
        <family val="2"/>
        <charset val="238"/>
        <scheme val="minor"/>
      </rPr>
      <t>, TOC na bloku 5 in bloku 6</t>
    </r>
  </si>
  <si>
    <t>Merilni sistem za merjenje emisijskih koncentracij prahu v dimnih plinih na bloku 6</t>
  </si>
  <si>
    <t>Opomba: Že vstavljene formule so ponudnikom v pomoč, vendar je ponudnik sam odgovoren za pravilnost in je dolžan preveriti ustreznost formul.</t>
  </si>
  <si>
    <t>Material za pravilno delovanje trajnih emisijskih meritev (po seznamu dobavitelja/izvajalca)</t>
  </si>
  <si>
    <t>Ostali material in storitve za pravilno delovanje avtomatskega merilnega sistema (po seznamu dobavitelja/izvajalca)</t>
  </si>
  <si>
    <t>Material za pripravo plina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</si>
</sst>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2" x14ac:knownFonts="1">
    <font>
      <sz val="11"/>
      <color theme="1"/>
      <name val="Calibri"/>
      <family val="2"/>
      <charset val="238"/>
      <scheme val="minor"/>
    </font>
    <font>
      <b/>
      <sz val="11"/>
      <color theme="1"/>
      <name val="Calibri"/>
      <family val="2"/>
      <charset val="238"/>
      <scheme val="minor"/>
    </font>
    <font>
      <sz val="11"/>
      <color rgb="FFFF0000"/>
      <name val="Calibri"/>
      <family val="2"/>
      <charset val="238"/>
      <scheme val="minor"/>
    </font>
    <font>
      <b/>
      <sz val="11"/>
      <color rgb="FF000000"/>
      <name val="Calibri"/>
      <family val="2"/>
      <charset val="238"/>
      <scheme val="minor"/>
    </font>
    <font>
      <sz val="11"/>
      <color rgb="FF000000"/>
      <name val="Calibri"/>
      <family val="2"/>
      <charset val="238"/>
      <scheme val="minor"/>
    </font>
    <font>
      <b/>
      <vertAlign val="subscript"/>
      <sz val="11"/>
      <color rgb="FF000000"/>
      <name val="Calibri"/>
      <family val="2"/>
      <charset val="238"/>
      <scheme val="minor"/>
    </font>
    <font>
      <vertAlign val="subscript"/>
      <sz val="11"/>
      <color theme="1"/>
      <name val="Calibri"/>
      <family val="2"/>
      <charset val="238"/>
      <scheme val="minor"/>
    </font>
    <font>
      <sz val="11"/>
      <color rgb="FF00B0F0"/>
      <name val="Calibri"/>
      <family val="2"/>
      <charset val="238"/>
      <scheme val="minor"/>
    </font>
    <font>
      <sz val="11"/>
      <name val="Calibri"/>
      <family val="2"/>
      <charset val="238"/>
      <scheme val="minor"/>
    </font>
    <font>
      <b/>
      <sz val="11"/>
      <name val="Calibri"/>
      <family val="2"/>
      <charset val="238"/>
      <scheme val="minor"/>
    </font>
    <font>
      <b/>
      <vertAlign val="subscript"/>
      <sz val="11"/>
      <name val="Calibri"/>
      <family val="2"/>
      <charset val="238"/>
      <scheme val="minor"/>
    </font>
    <font>
      <sz val="9"/>
      <color theme="1"/>
      <name val="Calibri"/>
      <family val="2"/>
      <charset val="238"/>
      <scheme val="minor"/>
    </font>
  </fonts>
  <fills count="10">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E8F2E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0"/>
        <bgColor indexed="64"/>
      </patternFill>
    </fill>
    <fill>
      <patternFill patternType="solid">
        <fgColor rgb="FFE7FF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s>
  <cellStyleXfs count="1">
    <xf numFmtId="0" fontId="0" fillId="0" borderId="0"/>
  </cellStyleXfs>
  <cellXfs count="171">
    <xf numFmtId="0" fontId="0" fillId="0" borderId="0" xfId="0"/>
    <xf numFmtId="0" fontId="1" fillId="0" borderId="0" xfId="0" applyFont="1"/>
    <xf numFmtId="0" fontId="2" fillId="0" borderId="0" xfId="0" applyFont="1"/>
    <xf numFmtId="0" fontId="0" fillId="0" borderId="0" xfId="0" applyFont="1"/>
    <xf numFmtId="0" fontId="0" fillId="0" borderId="0" xfId="0" applyFont="1" applyFill="1"/>
    <xf numFmtId="16" fontId="0" fillId="0" borderId="1" xfId="0" applyNumberFormat="1" applyFont="1" applyBorder="1" applyAlignment="1">
      <alignment horizontal="center" vertical="center" wrapText="1"/>
    </xf>
    <xf numFmtId="0" fontId="0" fillId="0" borderId="0" xfId="0" applyFont="1" applyBorder="1"/>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16" fontId="0"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left" vertical="center" wrapText="1"/>
    </xf>
    <xf numFmtId="0" fontId="4"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0" borderId="0" xfId="0" applyFont="1" applyFill="1" applyAlignment="1">
      <alignment vertical="center"/>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16" fontId="0" fillId="0" borderId="0" xfId="0" applyNumberFormat="1" applyFont="1" applyBorder="1" applyAlignment="1">
      <alignment horizontal="center" vertical="center" wrapText="1"/>
    </xf>
    <xf numFmtId="0" fontId="0" fillId="0" borderId="0" xfId="0" applyFont="1" applyBorder="1" applyAlignment="1">
      <alignment horizontal="center" vertical="center" wrapText="1"/>
    </xf>
    <xf numFmtId="0" fontId="1" fillId="0" borderId="0" xfId="0" applyFont="1" applyBorder="1" applyAlignment="1">
      <alignment horizontal="center" vertical="center" wrapText="1"/>
    </xf>
    <xf numFmtId="0" fontId="0" fillId="0" borderId="0" xfId="0" applyFont="1" applyBorder="1" applyAlignment="1">
      <alignment vertical="center"/>
    </xf>
    <xf numFmtId="14" fontId="0" fillId="0" borderId="1" xfId="0" applyNumberFormat="1" applyFont="1" applyFill="1" applyBorder="1" applyAlignment="1">
      <alignment horizontal="center" vertical="center" wrapText="1"/>
    </xf>
    <xf numFmtId="0" fontId="0" fillId="0" borderId="1" xfId="0" applyFont="1" applyFill="1" applyBorder="1" applyAlignment="1">
      <alignment vertical="center" wrapText="1"/>
    </xf>
    <xf numFmtId="0" fontId="3" fillId="7" borderId="1" xfId="0" applyFont="1" applyFill="1" applyBorder="1" applyAlignment="1">
      <alignment horizontal="center" vertical="center" wrapText="1"/>
    </xf>
    <xf numFmtId="16" fontId="3" fillId="0" borderId="1" xfId="0" applyNumberFormat="1" applyFont="1" applyFill="1" applyBorder="1" applyAlignment="1">
      <alignment horizontal="center" vertical="center" wrapText="1"/>
    </xf>
    <xf numFmtId="16" fontId="1" fillId="0" borderId="1"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6" borderId="3" xfId="0" applyFont="1" applyFill="1" applyBorder="1" applyAlignment="1">
      <alignment horizontal="left" vertical="center" wrapText="1"/>
    </xf>
    <xf numFmtId="0" fontId="0" fillId="0" borderId="2" xfId="0" applyFont="1" applyBorder="1" applyAlignment="1">
      <alignment horizontal="center" vertical="center" wrapText="1"/>
    </xf>
    <xf numFmtId="0" fontId="0" fillId="0" borderId="3" xfId="0" applyFont="1" applyFill="1" applyBorder="1" applyAlignment="1">
      <alignment horizontal="left" vertical="center" wrapText="1"/>
    </xf>
    <xf numFmtId="0" fontId="0" fillId="0" borderId="2"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2" borderId="3" xfId="0" applyFont="1" applyFill="1" applyBorder="1" applyAlignment="1">
      <alignment horizontal="left" vertical="center" wrapText="1"/>
    </xf>
    <xf numFmtId="0" fontId="0" fillId="2" borderId="2" xfId="0" applyFont="1" applyFill="1" applyBorder="1" applyAlignment="1">
      <alignment horizontal="left" vertical="center" wrapText="1"/>
    </xf>
    <xf numFmtId="0" fontId="0" fillId="2"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3" fillId="6" borderId="6" xfId="0" applyFont="1" applyFill="1" applyBorder="1" applyAlignment="1">
      <alignment horizontal="left" vertical="center" wrapText="1"/>
    </xf>
    <xf numFmtId="0" fontId="0" fillId="0" borderId="12" xfId="0" applyFont="1" applyFill="1" applyBorder="1" applyAlignment="1">
      <alignment horizontal="left" vertical="center" wrapText="1"/>
    </xf>
    <xf numFmtId="16" fontId="0" fillId="0" borderId="2" xfId="0" applyNumberFormat="1" applyFont="1" applyBorder="1" applyAlignment="1">
      <alignment horizontal="center" vertical="center" wrapText="1"/>
    </xf>
    <xf numFmtId="0" fontId="0" fillId="0" borderId="2" xfId="0" applyFont="1" applyBorder="1" applyAlignment="1">
      <alignment horizontal="left" vertical="center" wrapText="1"/>
    </xf>
    <xf numFmtId="0" fontId="0" fillId="2" borderId="4" xfId="0" applyFont="1" applyFill="1" applyBorder="1" applyAlignment="1">
      <alignment horizontal="center" vertical="center" wrapText="1"/>
    </xf>
    <xf numFmtId="0" fontId="0" fillId="2" borderId="5" xfId="0" applyFont="1" applyFill="1" applyBorder="1" applyAlignment="1">
      <alignment horizontal="center" vertical="center" wrapText="1"/>
    </xf>
    <xf numFmtId="16" fontId="0" fillId="0" borderId="3"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0" fillId="2" borderId="3"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8" fillId="0" borderId="1" xfId="0" applyFont="1" applyBorder="1" applyAlignment="1">
      <alignment horizontal="left" vertical="center" wrapText="1"/>
    </xf>
    <xf numFmtId="0" fontId="1" fillId="0" borderId="0" xfId="0" applyFont="1" applyFill="1"/>
    <xf numFmtId="0" fontId="9" fillId="0" borderId="0" xfId="0" applyFont="1" applyFill="1"/>
    <xf numFmtId="0" fontId="1" fillId="2" borderId="3"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0" fillId="8" borderId="1" xfId="0" applyFont="1" applyFill="1" applyBorder="1" applyAlignment="1">
      <alignment horizontal="center" vertical="center" wrapText="1"/>
    </xf>
    <xf numFmtId="0" fontId="0" fillId="2" borderId="12" xfId="0" applyFont="1" applyFill="1" applyBorder="1" applyAlignment="1">
      <alignment horizontal="left" vertical="center" wrapText="1"/>
    </xf>
    <xf numFmtId="0" fontId="0" fillId="2" borderId="9"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0" borderId="11" xfId="0" applyFont="1" applyBorder="1" applyAlignment="1">
      <alignment horizontal="left" vertical="center" wrapText="1"/>
    </xf>
    <xf numFmtId="0" fontId="0" fillId="0" borderId="11" xfId="0" applyFont="1" applyBorder="1" applyAlignment="1">
      <alignment horizontal="center" vertical="center" wrapText="1"/>
    </xf>
    <xf numFmtId="0" fontId="1" fillId="6" borderId="5"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0" fillId="0" borderId="6" xfId="0" applyFont="1" applyBorder="1" applyAlignment="1">
      <alignment horizontal="left" vertical="center" wrapText="1"/>
    </xf>
    <xf numFmtId="0" fontId="0" fillId="0" borderId="6" xfId="0" applyFont="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0" fillId="6" borderId="5" xfId="0" applyFont="1" applyFill="1" applyBorder="1" applyAlignment="1">
      <alignment horizontal="center" vertical="center" wrapText="1"/>
    </xf>
    <xf numFmtId="0" fontId="0" fillId="6" borderId="4" xfId="0" applyFont="1" applyFill="1" applyBorder="1" applyAlignment="1">
      <alignment horizontal="center" vertical="center" wrapText="1"/>
    </xf>
    <xf numFmtId="0" fontId="8" fillId="0" borderId="6" xfId="0" applyFont="1" applyBorder="1" applyAlignment="1">
      <alignment horizontal="left" vertical="center" wrapText="1"/>
    </xf>
    <xf numFmtId="0" fontId="0" fillId="8" borderId="6" xfId="0" applyFont="1" applyFill="1" applyBorder="1" applyAlignment="1">
      <alignment horizontal="center" vertical="center" wrapText="1"/>
    </xf>
    <xf numFmtId="0" fontId="0" fillId="0" borderId="2" xfId="0" applyFont="1" applyFill="1" applyBorder="1" applyAlignment="1">
      <alignment vertical="center" wrapText="1"/>
    </xf>
    <xf numFmtId="0" fontId="8" fillId="2" borderId="13" xfId="0" applyFont="1" applyFill="1" applyBorder="1" applyAlignment="1">
      <alignment horizontal="left" vertical="center" wrapText="1"/>
    </xf>
    <xf numFmtId="0" fontId="1" fillId="2" borderId="19" xfId="0" applyFont="1" applyFill="1" applyBorder="1" applyAlignment="1">
      <alignment horizontal="center" vertical="center" wrapText="1"/>
    </xf>
    <xf numFmtId="0" fontId="3" fillId="8" borderId="0" xfId="0" applyFont="1" applyFill="1" applyBorder="1" applyAlignment="1">
      <alignment horizontal="center" vertical="center" wrapText="1"/>
    </xf>
    <xf numFmtId="0" fontId="0" fillId="8" borderId="0" xfId="0" applyFont="1" applyFill="1" applyBorder="1" applyAlignment="1">
      <alignment horizontal="left" vertical="center" wrapText="1"/>
    </xf>
    <xf numFmtId="0" fontId="0" fillId="8" borderId="0" xfId="0" applyFont="1" applyFill="1" applyBorder="1" applyAlignment="1">
      <alignment horizontal="center" vertical="center" wrapText="1"/>
    </xf>
    <xf numFmtId="0" fontId="0" fillId="8"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8" borderId="1" xfId="0" applyNumberFormat="1"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0" xfId="0" applyFill="1"/>
    <xf numFmtId="0" fontId="2" fillId="0" borderId="0" xfId="0" applyFont="1" applyFill="1"/>
    <xf numFmtId="0" fontId="0" fillId="0" borderId="0" xfId="0" applyFont="1" applyAlignment="1">
      <alignment wrapText="1"/>
    </xf>
    <xf numFmtId="0" fontId="1" fillId="0" borderId="0" xfId="0" applyFont="1" applyAlignment="1"/>
    <xf numFmtId="16" fontId="4" fillId="0" borderId="1" xfId="0" applyNumberFormat="1" applyFont="1" applyFill="1" applyBorder="1" applyAlignment="1">
      <alignment horizontal="center" vertical="center" wrapText="1"/>
    </xf>
    <xf numFmtId="0" fontId="0" fillId="4" borderId="18" xfId="0" applyFont="1" applyFill="1" applyBorder="1" applyAlignment="1">
      <alignment horizontal="center" vertical="center" wrapText="1"/>
    </xf>
    <xf numFmtId="0" fontId="0" fillId="4" borderId="17" xfId="0" applyFont="1" applyFill="1" applyBorder="1" applyAlignment="1">
      <alignment horizontal="center" vertical="center" wrapText="1"/>
    </xf>
    <xf numFmtId="0" fontId="0" fillId="9" borderId="5" xfId="0" applyFont="1" applyFill="1" applyBorder="1" applyAlignment="1">
      <alignment horizontal="right" vertical="center" wrapText="1"/>
    </xf>
    <xf numFmtId="0" fontId="0" fillId="9" borderId="4" xfId="0" applyFont="1" applyFill="1" applyBorder="1" applyAlignment="1">
      <alignment horizontal="right" vertical="center" wrapText="1"/>
    </xf>
    <xf numFmtId="0" fontId="0" fillId="9" borderId="3" xfId="0" applyFont="1" applyFill="1" applyBorder="1" applyAlignment="1">
      <alignment horizontal="center" vertical="center" wrapText="1"/>
    </xf>
    <xf numFmtId="0" fontId="0" fillId="9" borderId="8" xfId="0" applyFont="1" applyFill="1" applyBorder="1" applyAlignment="1">
      <alignment horizontal="left" vertical="center" wrapText="1"/>
    </xf>
    <xf numFmtId="0" fontId="0" fillId="9" borderId="7" xfId="0" applyFont="1" applyFill="1" applyBorder="1" applyAlignment="1">
      <alignment horizontal="center" vertical="center" wrapText="1"/>
    </xf>
    <xf numFmtId="0" fontId="0" fillId="9" borderId="12" xfId="0" applyFont="1" applyFill="1" applyBorder="1" applyAlignment="1">
      <alignment horizontal="center" vertical="center" wrapText="1"/>
    </xf>
    <xf numFmtId="0" fontId="0" fillId="5" borderId="18" xfId="0" applyFont="1" applyFill="1" applyBorder="1" applyAlignment="1">
      <alignment horizontal="center" vertical="center" wrapText="1"/>
    </xf>
    <xf numFmtId="0" fontId="0" fillId="2" borderId="12" xfId="0" applyFont="1" applyFill="1" applyBorder="1" applyAlignment="1">
      <alignment horizontal="center" vertical="center" wrapText="1"/>
    </xf>
    <xf numFmtId="16" fontId="0" fillId="0" borderId="11" xfId="0" applyNumberFormat="1" applyFont="1" applyBorder="1" applyAlignment="1">
      <alignment horizontal="center" vertical="center" wrapText="1"/>
    </xf>
    <xf numFmtId="0" fontId="1" fillId="6" borderId="5" xfId="0" applyFont="1" applyFill="1" applyBorder="1" applyAlignment="1">
      <alignment horizontal="left" vertical="center" wrapText="1"/>
    </xf>
    <xf numFmtId="0" fontId="0" fillId="6" borderId="1" xfId="0" applyFont="1" applyFill="1" applyBorder="1" applyAlignment="1">
      <alignment horizontal="center" vertical="center" wrapText="1"/>
    </xf>
    <xf numFmtId="0" fontId="9" fillId="0" borderId="0" xfId="0" applyFont="1" applyAlignment="1">
      <alignment vertical="center"/>
    </xf>
    <xf numFmtId="0" fontId="9" fillId="0" borderId="0" xfId="0" applyFont="1" applyAlignment="1"/>
    <xf numFmtId="0" fontId="7" fillId="0" borderId="0" xfId="0" applyFont="1" applyAlignment="1">
      <alignment vertical="center"/>
    </xf>
    <xf numFmtId="4" fontId="0" fillId="0" borderId="1" xfId="0" applyNumberFormat="1" applyFont="1" applyBorder="1" applyAlignment="1">
      <alignment horizontal="center" vertical="center" wrapText="1"/>
    </xf>
    <xf numFmtId="164" fontId="0" fillId="0" borderId="1" xfId="0" applyNumberFormat="1" applyFont="1" applyBorder="1" applyAlignment="1">
      <alignment horizontal="center" vertical="center" wrapText="1"/>
    </xf>
    <xf numFmtId="164" fontId="0" fillId="0" borderId="2" xfId="0" applyNumberFormat="1" applyFont="1" applyBorder="1" applyAlignment="1">
      <alignment horizontal="center" vertical="center" wrapText="1"/>
    </xf>
    <xf numFmtId="164" fontId="0" fillId="0" borderId="1" xfId="0" applyNumberFormat="1" applyFont="1" applyFill="1" applyBorder="1" applyAlignment="1">
      <alignment horizontal="center" vertical="center" wrapText="1"/>
    </xf>
    <xf numFmtId="164" fontId="0" fillId="0" borderId="2" xfId="0"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wrapText="1"/>
    </xf>
    <xf numFmtId="4" fontId="0" fillId="2" borderId="4" xfId="0" applyNumberFormat="1" applyFont="1" applyFill="1" applyBorder="1" applyAlignment="1">
      <alignment horizontal="center" vertical="center" wrapText="1"/>
    </xf>
    <xf numFmtId="4" fontId="0" fillId="2" borderId="10" xfId="0" applyNumberFormat="1" applyFont="1" applyFill="1" applyBorder="1" applyAlignment="1">
      <alignment horizontal="center" vertical="center" wrapText="1"/>
    </xf>
    <xf numFmtId="4" fontId="0" fillId="9" borderId="1" xfId="0" applyNumberFormat="1" applyFont="1" applyFill="1" applyBorder="1" applyAlignment="1">
      <alignment horizontal="center" vertical="center" wrapText="1"/>
    </xf>
    <xf numFmtId="4" fontId="0" fillId="9" borderId="4" xfId="0" applyNumberFormat="1" applyFont="1" applyFill="1" applyBorder="1" applyAlignment="1">
      <alignment horizontal="center" vertical="center" wrapText="1"/>
    </xf>
    <xf numFmtId="0" fontId="11" fillId="0" borderId="0" xfId="0" applyFont="1"/>
    <xf numFmtId="16" fontId="4" fillId="0" borderId="3"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0" fillId="2" borderId="1" xfId="0" applyNumberFormat="1" applyFont="1" applyFill="1" applyBorder="1" applyAlignment="1">
      <alignment horizontal="center" vertical="center" wrapText="1"/>
    </xf>
    <xf numFmtId="0" fontId="0" fillId="2" borderId="3" xfId="0" applyFont="1" applyFill="1" applyBorder="1" applyAlignment="1">
      <alignment vertical="center" wrapText="1"/>
    </xf>
    <xf numFmtId="164" fontId="0" fillId="2" borderId="5" xfId="0" applyNumberFormat="1" applyFont="1" applyFill="1" applyBorder="1" applyAlignment="1">
      <alignment horizontal="center" vertical="center" wrapText="1"/>
    </xf>
    <xf numFmtId="0" fontId="0" fillId="9" borderId="0" xfId="0" applyFont="1" applyFill="1" applyBorder="1" applyAlignment="1">
      <alignment horizontal="center" vertical="center" wrapText="1"/>
    </xf>
    <xf numFmtId="4" fontId="0" fillId="2" borderId="2" xfId="0" applyNumberFormat="1" applyFont="1" applyFill="1" applyBorder="1" applyAlignment="1">
      <alignment horizontal="center" vertical="center" wrapText="1"/>
    </xf>
    <xf numFmtId="2" fontId="0" fillId="2" borderId="10" xfId="0" applyNumberFormat="1" applyFont="1" applyFill="1" applyBorder="1" applyAlignment="1">
      <alignment horizontal="center" vertical="center" wrapText="1"/>
    </xf>
    <xf numFmtId="2" fontId="0" fillId="9" borderId="1" xfId="0" applyNumberFormat="1" applyFont="1" applyFill="1" applyBorder="1" applyAlignment="1">
      <alignment horizontal="center" vertical="center" wrapText="1"/>
    </xf>
    <xf numFmtId="4" fontId="1" fillId="2" borderId="14" xfId="0" applyNumberFormat="1" applyFont="1" applyFill="1" applyBorder="1" applyAlignment="1">
      <alignment horizontal="center" vertical="center" wrapText="1"/>
    </xf>
    <xf numFmtId="2" fontId="0" fillId="4" borderId="15" xfId="0" applyNumberFormat="1" applyFont="1" applyFill="1" applyBorder="1" applyAlignment="1">
      <alignment horizontal="center" vertical="center" wrapText="1"/>
    </xf>
    <xf numFmtId="4" fontId="0" fillId="2" borderId="14" xfId="0" applyNumberFormat="1" applyFont="1" applyFill="1" applyBorder="1" applyAlignment="1">
      <alignment horizontal="center" vertical="center" wrapText="1"/>
    </xf>
    <xf numFmtId="4" fontId="0" fillId="9" borderId="2" xfId="0" applyNumberFormat="1" applyFont="1" applyFill="1" applyBorder="1" applyAlignment="1">
      <alignment horizontal="center" vertical="center" wrapText="1"/>
    </xf>
    <xf numFmtId="4" fontId="0" fillId="5" borderId="15" xfId="0" applyNumberFormat="1" applyFont="1" applyFill="1" applyBorder="1" applyAlignment="1">
      <alignment horizontal="center" vertical="center" wrapText="1"/>
    </xf>
    <xf numFmtId="0" fontId="0" fillId="0" borderId="0" xfId="0" applyBorder="1"/>
    <xf numFmtId="0" fontId="1" fillId="9" borderId="3" xfId="0" applyFont="1" applyFill="1" applyBorder="1" applyAlignment="1">
      <alignment horizontal="center" vertical="center" wrapText="1"/>
    </xf>
    <xf numFmtId="0" fontId="1" fillId="9" borderId="5" xfId="0" applyFont="1" applyFill="1" applyBorder="1" applyAlignment="1">
      <alignment horizontal="center" vertical="center" wrapText="1"/>
    </xf>
    <xf numFmtId="0" fontId="3" fillId="6" borderId="3" xfId="0" applyFont="1" applyFill="1" applyBorder="1" applyAlignment="1">
      <alignment horizontal="left" vertical="center" wrapText="1"/>
    </xf>
    <xf numFmtId="0" fontId="3" fillId="6" borderId="5" xfId="0" applyFont="1" applyFill="1" applyBorder="1" applyAlignment="1">
      <alignment horizontal="left" vertical="center" wrapText="1"/>
    </xf>
    <xf numFmtId="0" fontId="3" fillId="6" borderId="4"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4" borderId="16" xfId="0" applyFont="1" applyFill="1" applyBorder="1" applyAlignment="1">
      <alignment horizontal="left" vertical="center" wrapText="1"/>
    </xf>
    <xf numFmtId="0" fontId="1" fillId="4" borderId="18"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6" borderId="1" xfId="0" applyFont="1" applyFill="1" applyBorder="1" applyAlignment="1">
      <alignment vertical="center" wrapText="1"/>
    </xf>
    <xf numFmtId="0" fontId="3" fillId="6" borderId="6" xfId="0" applyFont="1" applyFill="1" applyBorder="1" applyAlignment="1">
      <alignment horizontal="left" vertical="center" wrapText="1"/>
    </xf>
    <xf numFmtId="0" fontId="3" fillId="6" borderId="1" xfId="0" applyFont="1" applyFill="1" applyBorder="1" applyAlignment="1">
      <alignment horizontal="left" vertical="center" wrapText="1"/>
    </xf>
    <xf numFmtId="0" fontId="1" fillId="9" borderId="3" xfId="0" applyFont="1" applyFill="1" applyBorder="1" applyAlignment="1">
      <alignment horizontal="left" vertical="center" wrapText="1"/>
    </xf>
    <xf numFmtId="0" fontId="1" fillId="9" borderId="5" xfId="0" applyFont="1" applyFill="1" applyBorder="1" applyAlignment="1">
      <alignment horizontal="left" vertical="center" wrapText="1"/>
    </xf>
    <xf numFmtId="0" fontId="3" fillId="6" borderId="8" xfId="0" applyFont="1" applyFill="1" applyBorder="1" applyAlignment="1">
      <alignment horizontal="left" vertical="center" wrapText="1"/>
    </xf>
    <xf numFmtId="0" fontId="3" fillId="6" borderId="7"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6" borderId="3" xfId="0" applyFont="1" applyFill="1" applyBorder="1" applyAlignment="1">
      <alignment vertical="center" wrapText="1"/>
    </xf>
    <xf numFmtId="0" fontId="3" fillId="6" borderId="5" xfId="0" applyFont="1" applyFill="1" applyBorder="1" applyAlignment="1">
      <alignment vertical="center" wrapText="1"/>
    </xf>
    <xf numFmtId="0" fontId="9" fillId="6" borderId="8" xfId="0" applyFont="1" applyFill="1" applyBorder="1" applyAlignment="1">
      <alignment horizontal="left" vertical="center"/>
    </xf>
    <xf numFmtId="0" fontId="9" fillId="6" borderId="7" xfId="0" applyFont="1" applyFill="1" applyBorder="1" applyAlignment="1">
      <alignment horizontal="left" vertical="center"/>
    </xf>
    <xf numFmtId="0" fontId="9" fillId="6" borderId="5" xfId="0" applyFont="1" applyFill="1" applyBorder="1" applyAlignment="1">
      <alignment horizontal="left" vertical="center"/>
    </xf>
    <xf numFmtId="0" fontId="3" fillId="6" borderId="0" xfId="0" applyFont="1" applyFill="1" applyBorder="1" applyAlignment="1">
      <alignment horizontal="left" vertical="center" wrapText="1"/>
    </xf>
    <xf numFmtId="0" fontId="3" fillId="6" borderId="9" xfId="0" applyFont="1" applyFill="1" applyBorder="1" applyAlignment="1">
      <alignment horizontal="left" vertical="center" wrapText="1"/>
    </xf>
    <xf numFmtId="0" fontId="3" fillId="4" borderId="1" xfId="0" applyFont="1" applyFill="1" applyBorder="1" applyAlignment="1">
      <alignment horizontal="left" vertical="center" wrapText="1"/>
    </xf>
    <xf numFmtId="0" fontId="1" fillId="5" borderId="16" xfId="0" applyFont="1" applyFill="1" applyBorder="1" applyAlignment="1">
      <alignment horizontal="left" vertical="center" wrapText="1"/>
    </xf>
    <xf numFmtId="0" fontId="1" fillId="5" borderId="18" xfId="0" applyFont="1" applyFill="1" applyBorder="1" applyAlignment="1">
      <alignment horizontal="left" vertical="center" wrapText="1"/>
    </xf>
    <xf numFmtId="0" fontId="3" fillId="7" borderId="3" xfId="0" applyFont="1" applyFill="1" applyBorder="1" applyAlignment="1">
      <alignment horizontal="left" vertical="center" wrapText="1"/>
    </xf>
    <xf numFmtId="0" fontId="3" fillId="7" borderId="5"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7" borderId="8" xfId="0" applyFont="1" applyFill="1" applyBorder="1" applyAlignment="1">
      <alignment horizontal="left" vertical="center" wrapText="1"/>
    </xf>
    <xf numFmtId="0" fontId="3" fillId="7" borderId="7" xfId="0" applyFont="1" applyFill="1" applyBorder="1" applyAlignment="1">
      <alignment horizontal="left" vertical="center" wrapText="1"/>
    </xf>
  </cellXfs>
  <cellStyles count="1">
    <cellStyle name="Navadno" xfId="0" builtinId="0"/>
  </cellStyles>
  <dxfs count="0"/>
  <tableStyles count="0" defaultTableStyle="TableStyleMedium2" defaultPivotStyle="PivotStyleLight16"/>
  <colors>
    <mruColors>
      <color rgb="FFE8F2E2"/>
      <color rgb="FFE7FFFF"/>
      <color rgb="FFF4F9F1"/>
      <color rgb="FFEFF9FF"/>
      <color rgb="FFCCFFFF"/>
      <color rgb="FFE8F1FE"/>
      <color rgb="FFD6E6FE"/>
      <color rgb="FFE1F4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1"/>
  <sheetViews>
    <sheetView zoomScale="110" zoomScaleNormal="110" workbookViewId="0">
      <selection activeCell="A7" sqref="A7"/>
    </sheetView>
  </sheetViews>
  <sheetFormatPr defaultColWidth="9.140625" defaultRowHeight="15" x14ac:dyDescent="0.25"/>
  <cols>
    <col min="1" max="1" width="9.140625" style="3"/>
    <col min="2" max="2" width="56.42578125" style="3" customWidth="1"/>
    <col min="3" max="3" width="19.140625" style="3" customWidth="1"/>
    <col min="4" max="4" width="17.42578125" style="3" customWidth="1"/>
    <col min="5" max="5" width="21.5703125" style="3" customWidth="1"/>
    <col min="6" max="16384" width="9.140625" style="3"/>
  </cols>
  <sheetData>
    <row r="1" spans="1:6" x14ac:dyDescent="0.25">
      <c r="A1" s="1" t="s">
        <v>153</v>
      </c>
    </row>
    <row r="3" spans="1:6" x14ac:dyDescent="0.25">
      <c r="A3" s="1" t="s">
        <v>1</v>
      </c>
    </row>
    <row r="4" spans="1:6" x14ac:dyDescent="0.25">
      <c r="C4" s="53"/>
      <c r="D4" s="53"/>
      <c r="E4" s="53"/>
    </row>
    <row r="5" spans="1:6" ht="18" x14ac:dyDescent="0.35">
      <c r="A5" s="53" t="s">
        <v>2</v>
      </c>
      <c r="B5" s="53" t="s">
        <v>205</v>
      </c>
      <c r="C5" s="53"/>
      <c r="D5" s="53"/>
      <c r="E5" s="53"/>
    </row>
    <row r="6" spans="1:6" x14ac:dyDescent="0.25">
      <c r="A6" s="2"/>
    </row>
    <row r="7" spans="1:6" x14ac:dyDescent="0.25">
      <c r="A7" s="105"/>
    </row>
    <row r="8" spans="1:6" ht="15.75" customHeight="1" x14ac:dyDescent="0.25">
      <c r="A8" s="138" t="s">
        <v>13</v>
      </c>
      <c r="B8" s="138"/>
      <c r="C8" s="138"/>
      <c r="D8" s="138"/>
      <c r="E8" s="138"/>
    </row>
    <row r="9" spans="1:6" ht="30" x14ac:dyDescent="0.25">
      <c r="A9" s="12"/>
      <c r="B9" s="8" t="s">
        <v>14</v>
      </c>
      <c r="C9" s="8" t="s">
        <v>190</v>
      </c>
      <c r="D9" s="8" t="s">
        <v>3</v>
      </c>
      <c r="E9" s="8" t="s">
        <v>189</v>
      </c>
      <c r="F9" s="2"/>
    </row>
    <row r="10" spans="1:6" x14ac:dyDescent="0.25">
      <c r="A10" s="141" t="s">
        <v>154</v>
      </c>
      <c r="B10" s="141"/>
      <c r="C10" s="141"/>
      <c r="D10" s="141"/>
      <c r="E10" s="141"/>
    </row>
    <row r="11" spans="1:6" x14ac:dyDescent="0.25">
      <c r="A11" s="9">
        <v>1</v>
      </c>
      <c r="B11" s="144" t="s">
        <v>4</v>
      </c>
      <c r="C11" s="144"/>
      <c r="D11" s="144"/>
      <c r="E11" s="144"/>
    </row>
    <row r="12" spans="1:6" x14ac:dyDescent="0.25">
      <c r="A12" s="5" t="s">
        <v>10</v>
      </c>
      <c r="B12" s="18" t="s">
        <v>5</v>
      </c>
      <c r="C12" s="107"/>
      <c r="D12" s="19">
        <v>1</v>
      </c>
      <c r="E12" s="106">
        <f>+C12*D12</f>
        <v>0</v>
      </c>
    </row>
    <row r="13" spans="1:6" x14ac:dyDescent="0.25">
      <c r="A13" s="5" t="s">
        <v>9</v>
      </c>
      <c r="B13" s="18" t="s">
        <v>6</v>
      </c>
      <c r="C13" s="107"/>
      <c r="D13" s="19">
        <v>1</v>
      </c>
      <c r="E13" s="106">
        <f t="shared" ref="E13:E15" si="0">+C13*D13</f>
        <v>0</v>
      </c>
    </row>
    <row r="14" spans="1:6" x14ac:dyDescent="0.25">
      <c r="A14" s="5" t="s">
        <v>11</v>
      </c>
      <c r="B14" s="18" t="s">
        <v>7</v>
      </c>
      <c r="C14" s="107"/>
      <c r="D14" s="19">
        <v>1</v>
      </c>
      <c r="E14" s="106">
        <f t="shared" si="0"/>
        <v>0</v>
      </c>
    </row>
    <row r="15" spans="1:6" x14ac:dyDescent="0.25">
      <c r="A15" s="5" t="s">
        <v>12</v>
      </c>
      <c r="B15" s="43" t="s">
        <v>8</v>
      </c>
      <c r="C15" s="108"/>
      <c r="D15" s="31">
        <v>1</v>
      </c>
      <c r="E15" s="106">
        <f t="shared" si="0"/>
        <v>0</v>
      </c>
    </row>
    <row r="16" spans="1:6" x14ac:dyDescent="0.25">
      <c r="A16" s="49"/>
      <c r="B16" s="36" t="s">
        <v>151</v>
      </c>
      <c r="C16" s="45"/>
      <c r="D16" s="44"/>
      <c r="E16" s="112">
        <f>E12+E13+E14+E15</f>
        <v>0</v>
      </c>
    </row>
    <row r="17" spans="1:6" x14ac:dyDescent="0.25">
      <c r="A17" s="9">
        <v>2</v>
      </c>
      <c r="B17" s="145" t="s">
        <v>16</v>
      </c>
      <c r="C17" s="145"/>
      <c r="D17" s="145"/>
      <c r="E17" s="146"/>
    </row>
    <row r="18" spans="1:6" x14ac:dyDescent="0.25">
      <c r="A18" s="5" t="s">
        <v>23</v>
      </c>
      <c r="B18" s="51" t="s">
        <v>169</v>
      </c>
      <c r="C18" s="107"/>
      <c r="D18" s="12">
        <v>57</v>
      </c>
      <c r="E18" s="111">
        <f>+C18*D18</f>
        <v>0</v>
      </c>
    </row>
    <row r="19" spans="1:6" x14ac:dyDescent="0.25">
      <c r="A19" s="5" t="s">
        <v>24</v>
      </c>
      <c r="B19" s="51" t="s">
        <v>170</v>
      </c>
      <c r="C19" s="107"/>
      <c r="D19" s="12">
        <v>57</v>
      </c>
      <c r="E19" s="111">
        <f>+C19*D19</f>
        <v>0</v>
      </c>
    </row>
    <row r="20" spans="1:6" x14ac:dyDescent="0.25">
      <c r="A20" s="5" t="s">
        <v>25</v>
      </c>
      <c r="B20" s="18" t="s">
        <v>17</v>
      </c>
      <c r="C20" s="107"/>
      <c r="D20" s="19">
        <v>1</v>
      </c>
      <c r="E20" s="111">
        <f>+C20*D20</f>
        <v>0</v>
      </c>
    </row>
    <row r="21" spans="1:6" x14ac:dyDescent="0.25">
      <c r="A21" s="5" t="s">
        <v>26</v>
      </c>
      <c r="B21" s="18" t="s">
        <v>18</v>
      </c>
      <c r="C21" s="107"/>
      <c r="D21" s="19">
        <v>1</v>
      </c>
      <c r="E21" s="111">
        <f>+C21*D21</f>
        <v>0</v>
      </c>
    </row>
    <row r="22" spans="1:6" x14ac:dyDescent="0.25">
      <c r="A22" s="5" t="s">
        <v>27</v>
      </c>
      <c r="B22" s="43" t="s">
        <v>19</v>
      </c>
      <c r="C22" s="107"/>
      <c r="D22" s="31">
        <v>1</v>
      </c>
      <c r="E22" s="111">
        <f>+C22*D22</f>
        <v>0</v>
      </c>
    </row>
    <row r="23" spans="1:6" x14ac:dyDescent="0.25">
      <c r="A23" s="49"/>
      <c r="B23" s="36" t="s">
        <v>152</v>
      </c>
      <c r="C23" s="45"/>
      <c r="D23" s="44"/>
      <c r="E23" s="112">
        <f>E18+E19+E20+E21+E22</f>
        <v>0</v>
      </c>
    </row>
    <row r="24" spans="1:6" x14ac:dyDescent="0.25">
      <c r="A24" s="9">
        <v>3</v>
      </c>
      <c r="B24" s="145" t="s">
        <v>21</v>
      </c>
      <c r="C24" s="145"/>
      <c r="D24" s="145"/>
      <c r="E24" s="146"/>
      <c r="F24" s="4"/>
    </row>
    <row r="25" spans="1:6" x14ac:dyDescent="0.25">
      <c r="A25" s="119" t="s">
        <v>28</v>
      </c>
      <c r="B25" s="118" t="s">
        <v>210</v>
      </c>
      <c r="C25" s="118"/>
      <c r="D25" s="119">
        <v>1</v>
      </c>
      <c r="E25" s="111">
        <f>+C25*D25</f>
        <v>0</v>
      </c>
      <c r="F25" s="4"/>
    </row>
    <row r="26" spans="1:6" x14ac:dyDescent="0.25">
      <c r="A26" s="49"/>
      <c r="B26" s="36" t="s">
        <v>171</v>
      </c>
      <c r="C26" s="45"/>
      <c r="D26" s="44"/>
      <c r="E26" s="112">
        <f>E25</f>
        <v>0</v>
      </c>
      <c r="F26" s="4"/>
    </row>
    <row r="27" spans="1:6" x14ac:dyDescent="0.25">
      <c r="A27" s="9">
        <v>4</v>
      </c>
      <c r="B27" s="145" t="s">
        <v>22</v>
      </c>
      <c r="C27" s="145"/>
      <c r="D27" s="145"/>
      <c r="E27" s="146"/>
      <c r="F27" s="4"/>
    </row>
    <row r="28" spans="1:6" ht="285" x14ac:dyDescent="0.25">
      <c r="A28" s="10" t="s">
        <v>59</v>
      </c>
      <c r="B28" s="11" t="s">
        <v>79</v>
      </c>
      <c r="C28" s="107"/>
      <c r="D28" s="12">
        <v>1</v>
      </c>
      <c r="E28" s="111">
        <f>+C28*D28</f>
        <v>0</v>
      </c>
      <c r="F28" s="4"/>
    </row>
    <row r="29" spans="1:6" ht="75" x14ac:dyDescent="0.25">
      <c r="A29" s="10" t="s">
        <v>60</v>
      </c>
      <c r="B29" s="11" t="s">
        <v>76</v>
      </c>
      <c r="C29" s="109"/>
      <c r="D29" s="12">
        <v>1</v>
      </c>
      <c r="E29" s="111">
        <f>+C29*D29</f>
        <v>0</v>
      </c>
    </row>
    <row r="30" spans="1:6" x14ac:dyDescent="0.25">
      <c r="A30" s="10" t="s">
        <v>61</v>
      </c>
      <c r="B30" s="11" t="s">
        <v>30</v>
      </c>
      <c r="C30" s="109"/>
      <c r="D30" s="12">
        <v>1</v>
      </c>
      <c r="E30" s="111">
        <f>+C30*D30</f>
        <v>0</v>
      </c>
    </row>
    <row r="31" spans="1:6" ht="15" customHeight="1" x14ac:dyDescent="0.25">
      <c r="A31" s="13"/>
      <c r="B31" s="37" t="s">
        <v>172</v>
      </c>
      <c r="C31" s="38"/>
      <c r="D31" s="38"/>
      <c r="E31" s="124">
        <f>E28+E29+E30</f>
        <v>0</v>
      </c>
    </row>
    <row r="32" spans="1:6" x14ac:dyDescent="0.25">
      <c r="A32" s="66">
        <v>5</v>
      </c>
      <c r="B32" s="30" t="s">
        <v>31</v>
      </c>
      <c r="C32" s="64"/>
      <c r="D32" s="64"/>
      <c r="E32" s="65"/>
    </row>
    <row r="33" spans="1:5" x14ac:dyDescent="0.25">
      <c r="A33" s="5" t="s">
        <v>62</v>
      </c>
      <c r="B33" s="67" t="s">
        <v>32</v>
      </c>
      <c r="C33" s="109"/>
      <c r="D33" s="68">
        <v>1</v>
      </c>
      <c r="E33" s="111">
        <f t="shared" ref="E33:E38" si="1">+C33*D33</f>
        <v>0</v>
      </c>
    </row>
    <row r="34" spans="1:5" ht="33" x14ac:dyDescent="0.25">
      <c r="A34" s="5" t="s">
        <v>63</v>
      </c>
      <c r="B34" s="18" t="s">
        <v>155</v>
      </c>
      <c r="C34" s="109"/>
      <c r="D34" s="19">
        <v>1</v>
      </c>
      <c r="E34" s="111">
        <f t="shared" si="1"/>
        <v>0</v>
      </c>
    </row>
    <row r="35" spans="1:5" x14ac:dyDescent="0.25">
      <c r="A35" s="5" t="s">
        <v>64</v>
      </c>
      <c r="B35" s="18" t="s">
        <v>33</v>
      </c>
      <c r="C35" s="109"/>
      <c r="D35" s="19">
        <v>1</v>
      </c>
      <c r="E35" s="111">
        <f t="shared" si="1"/>
        <v>0</v>
      </c>
    </row>
    <row r="36" spans="1:5" ht="33" x14ac:dyDescent="0.25">
      <c r="A36" s="5" t="s">
        <v>65</v>
      </c>
      <c r="B36" s="18" t="s">
        <v>156</v>
      </c>
      <c r="C36" s="109"/>
      <c r="D36" s="19">
        <v>1</v>
      </c>
      <c r="E36" s="111">
        <f t="shared" si="1"/>
        <v>0</v>
      </c>
    </row>
    <row r="37" spans="1:5" ht="30" x14ac:dyDescent="0.25">
      <c r="A37" s="5" t="s">
        <v>66</v>
      </c>
      <c r="B37" s="18" t="s">
        <v>80</v>
      </c>
      <c r="C37" s="109"/>
      <c r="D37" s="31">
        <v>1</v>
      </c>
      <c r="E37" s="111">
        <f t="shared" si="1"/>
        <v>0</v>
      </c>
    </row>
    <row r="38" spans="1:5" s="4" customFormat="1" x14ac:dyDescent="0.25">
      <c r="A38" s="12" t="s">
        <v>160</v>
      </c>
      <c r="B38" s="50" t="s">
        <v>162</v>
      </c>
      <c r="C38" s="109"/>
      <c r="D38" s="33">
        <v>1</v>
      </c>
      <c r="E38" s="111">
        <f t="shared" si="1"/>
        <v>0</v>
      </c>
    </row>
    <row r="39" spans="1:5" x14ac:dyDescent="0.25">
      <c r="A39" s="54"/>
      <c r="B39" s="57" t="s">
        <v>173</v>
      </c>
      <c r="C39" s="69"/>
      <c r="D39" s="70"/>
      <c r="E39" s="125">
        <f>E33+E34+E35+E36+E37+E38</f>
        <v>0</v>
      </c>
    </row>
    <row r="40" spans="1:5" x14ac:dyDescent="0.25">
      <c r="A40" s="66">
        <v>6</v>
      </c>
      <c r="B40" s="30" t="s">
        <v>34</v>
      </c>
      <c r="C40" s="64"/>
      <c r="D40" s="64"/>
      <c r="E40" s="65"/>
    </row>
    <row r="41" spans="1:5" x14ac:dyDescent="0.25">
      <c r="A41" s="5" t="s">
        <v>67</v>
      </c>
      <c r="B41" s="62" t="s">
        <v>35</v>
      </c>
      <c r="C41" s="109"/>
      <c r="D41" s="63"/>
      <c r="E41" s="111">
        <f>+C41*D41</f>
        <v>0</v>
      </c>
    </row>
    <row r="42" spans="1:5" x14ac:dyDescent="0.25">
      <c r="A42" s="49"/>
      <c r="B42" s="57" t="s">
        <v>174</v>
      </c>
      <c r="C42" s="58"/>
      <c r="D42" s="61"/>
      <c r="E42" s="125">
        <f>E41</f>
        <v>0</v>
      </c>
    </row>
    <row r="43" spans="1:5" x14ac:dyDescent="0.25">
      <c r="A43" s="66">
        <v>7</v>
      </c>
      <c r="B43" s="30" t="s">
        <v>36</v>
      </c>
      <c r="C43" s="64"/>
      <c r="D43" s="64"/>
      <c r="E43" s="65"/>
    </row>
    <row r="44" spans="1:5" x14ac:dyDescent="0.25">
      <c r="A44" s="5" t="s">
        <v>70</v>
      </c>
      <c r="B44" s="62" t="s">
        <v>37</v>
      </c>
      <c r="C44" s="109"/>
      <c r="D44" s="63">
        <v>2</v>
      </c>
      <c r="E44" s="111">
        <f>+C44*D44</f>
        <v>0</v>
      </c>
    </row>
    <row r="45" spans="1:5" x14ac:dyDescent="0.25">
      <c r="A45" s="49"/>
      <c r="B45" s="57" t="s">
        <v>176</v>
      </c>
      <c r="C45" s="58"/>
      <c r="D45" s="61"/>
      <c r="E45" s="113">
        <f>E44</f>
        <v>0</v>
      </c>
    </row>
    <row r="46" spans="1:5" x14ac:dyDescent="0.25">
      <c r="A46" s="66">
        <v>8</v>
      </c>
      <c r="B46" s="30" t="s">
        <v>38</v>
      </c>
      <c r="C46" s="64"/>
      <c r="D46" s="64"/>
      <c r="E46" s="65"/>
    </row>
    <row r="47" spans="1:5" x14ac:dyDescent="0.25">
      <c r="A47" s="5" t="s">
        <v>71</v>
      </c>
      <c r="B47" s="67" t="s">
        <v>39</v>
      </c>
      <c r="C47" s="109"/>
      <c r="D47" s="68">
        <v>1</v>
      </c>
      <c r="E47" s="111">
        <f>+C47*D47</f>
        <v>0</v>
      </c>
    </row>
    <row r="48" spans="1:5" x14ac:dyDescent="0.25">
      <c r="A48" s="5" t="s">
        <v>72</v>
      </c>
      <c r="B48" s="18" t="s">
        <v>40</v>
      </c>
      <c r="C48" s="109"/>
      <c r="D48" s="19">
        <v>1</v>
      </c>
      <c r="E48" s="111">
        <f>+C48*D48</f>
        <v>0</v>
      </c>
    </row>
    <row r="49" spans="1:6" ht="30" x14ac:dyDescent="0.25">
      <c r="A49" s="5" t="s">
        <v>73</v>
      </c>
      <c r="B49" s="43" t="s">
        <v>161</v>
      </c>
      <c r="C49" s="109"/>
      <c r="D49" s="31">
        <v>1</v>
      </c>
      <c r="E49" s="111">
        <f>+C49*D49</f>
        <v>0</v>
      </c>
    </row>
    <row r="50" spans="1:6" x14ac:dyDescent="0.25">
      <c r="A50" s="49"/>
      <c r="B50" s="57" t="s">
        <v>177</v>
      </c>
      <c r="C50" s="58"/>
      <c r="D50" s="61"/>
      <c r="E50" s="113">
        <f>E47+E48+E49</f>
        <v>0</v>
      </c>
    </row>
    <row r="51" spans="1:6" x14ac:dyDescent="0.25">
      <c r="A51" s="60">
        <v>9</v>
      </c>
      <c r="B51" s="30" t="s">
        <v>44</v>
      </c>
      <c r="C51" s="71"/>
      <c r="D51" s="71"/>
      <c r="E51" s="72"/>
    </row>
    <row r="52" spans="1:6" x14ac:dyDescent="0.25">
      <c r="A52" s="5" t="s">
        <v>77</v>
      </c>
      <c r="B52" s="62" t="s">
        <v>45</v>
      </c>
      <c r="C52" s="109"/>
      <c r="D52" s="63">
        <v>1</v>
      </c>
      <c r="E52" s="111">
        <f>+C52*D52</f>
        <v>0</v>
      </c>
    </row>
    <row r="53" spans="1:6" x14ac:dyDescent="0.25">
      <c r="A53" s="49"/>
      <c r="B53" s="57" t="s">
        <v>175</v>
      </c>
      <c r="C53" s="58"/>
      <c r="D53" s="61"/>
      <c r="E53" s="113">
        <f>E52</f>
        <v>0</v>
      </c>
    </row>
    <row r="54" spans="1:6" x14ac:dyDescent="0.25">
      <c r="A54" s="66">
        <v>10</v>
      </c>
      <c r="B54" s="30" t="s">
        <v>46</v>
      </c>
      <c r="C54" s="71"/>
      <c r="D54" s="71"/>
      <c r="E54" s="72"/>
    </row>
    <row r="55" spans="1:6" x14ac:dyDescent="0.25">
      <c r="A55" s="5" t="s">
        <v>78</v>
      </c>
      <c r="B55" s="62" t="s">
        <v>47</v>
      </c>
      <c r="C55" s="109"/>
      <c r="D55" s="63">
        <v>1</v>
      </c>
      <c r="E55" s="111">
        <f>+C55*D55</f>
        <v>0</v>
      </c>
    </row>
    <row r="56" spans="1:6" x14ac:dyDescent="0.25">
      <c r="A56" s="49"/>
      <c r="B56" s="57" t="s">
        <v>192</v>
      </c>
      <c r="C56" s="58"/>
      <c r="D56" s="61"/>
      <c r="E56" s="113">
        <f>E55</f>
        <v>0</v>
      </c>
      <c r="F56" s="4"/>
    </row>
    <row r="57" spans="1:6" ht="18" customHeight="1" x14ac:dyDescent="0.25">
      <c r="A57" s="66">
        <v>11</v>
      </c>
      <c r="B57" s="135" t="s">
        <v>191</v>
      </c>
      <c r="C57" s="136"/>
      <c r="D57" s="136"/>
      <c r="E57" s="137"/>
      <c r="F57" s="4"/>
    </row>
    <row r="58" spans="1:6" ht="45" x14ac:dyDescent="0.25">
      <c r="A58" s="89" t="s">
        <v>82</v>
      </c>
      <c r="B58" s="82" t="s">
        <v>209</v>
      </c>
      <c r="C58" s="109"/>
      <c r="D58" s="12">
        <v>1</v>
      </c>
      <c r="E58" s="111">
        <f>+C58*D58</f>
        <v>0</v>
      </c>
      <c r="F58" s="4"/>
    </row>
    <row r="59" spans="1:6" x14ac:dyDescent="0.25">
      <c r="A59" s="84"/>
      <c r="B59" s="76" t="s">
        <v>193</v>
      </c>
      <c r="C59" s="55"/>
      <c r="D59" s="77"/>
      <c r="E59" s="129">
        <f>E58</f>
        <v>0</v>
      </c>
      <c r="F59" s="4"/>
    </row>
    <row r="60" spans="1:6" x14ac:dyDescent="0.25">
      <c r="A60" s="147" t="s">
        <v>185</v>
      </c>
      <c r="B60" s="148"/>
      <c r="C60" s="92"/>
      <c r="D60" s="93"/>
      <c r="E60" s="126">
        <f>E16+E23+E26+E31+E39+E42+E45+E50+E53+E56+E59</f>
        <v>0</v>
      </c>
      <c r="F60" s="4"/>
    </row>
    <row r="61" spans="1:6" x14ac:dyDescent="0.25">
      <c r="A61" s="20"/>
      <c r="B61" s="21"/>
      <c r="C61" s="21"/>
      <c r="D61" s="21"/>
      <c r="E61" s="21"/>
      <c r="F61" s="4"/>
    </row>
    <row r="62" spans="1:6" x14ac:dyDescent="0.25">
      <c r="A62" s="20"/>
      <c r="B62" s="21"/>
      <c r="C62" s="21"/>
      <c r="D62" s="21"/>
      <c r="E62" s="21"/>
    </row>
    <row r="63" spans="1:6" x14ac:dyDescent="0.25">
      <c r="A63" s="138" t="s">
        <v>42</v>
      </c>
      <c r="B63" s="138"/>
      <c r="C63" s="138"/>
      <c r="D63" s="138"/>
      <c r="E63" s="138"/>
    </row>
    <row r="64" spans="1:6" ht="30" x14ac:dyDescent="0.25">
      <c r="A64" s="12"/>
      <c r="B64" s="8" t="s">
        <v>14</v>
      </c>
      <c r="C64" s="8" t="s">
        <v>190</v>
      </c>
      <c r="D64" s="8" t="s">
        <v>3</v>
      </c>
      <c r="E64" s="8" t="s">
        <v>189</v>
      </c>
    </row>
    <row r="65" spans="1:5" x14ac:dyDescent="0.25">
      <c r="A65" s="142" t="s">
        <v>154</v>
      </c>
      <c r="B65" s="143"/>
      <c r="C65" s="143"/>
      <c r="D65" s="143"/>
      <c r="E65" s="143"/>
    </row>
    <row r="66" spans="1:5" x14ac:dyDescent="0.25">
      <c r="A66" s="66">
        <v>1</v>
      </c>
      <c r="B66" s="30" t="s">
        <v>4</v>
      </c>
      <c r="C66" s="64"/>
      <c r="D66" s="64"/>
      <c r="E66" s="65"/>
    </row>
    <row r="67" spans="1:5" x14ac:dyDescent="0.25">
      <c r="A67" s="5" t="s">
        <v>10</v>
      </c>
      <c r="B67" s="67" t="s">
        <v>5</v>
      </c>
      <c r="C67" s="109"/>
      <c r="D67" s="68">
        <v>1</v>
      </c>
      <c r="E67" s="111">
        <f>+C67*D67</f>
        <v>0</v>
      </c>
    </row>
    <row r="68" spans="1:5" x14ac:dyDescent="0.25">
      <c r="A68" s="5" t="s">
        <v>9</v>
      </c>
      <c r="B68" s="18" t="s">
        <v>6</v>
      </c>
      <c r="C68" s="109"/>
      <c r="D68" s="19">
        <v>1</v>
      </c>
      <c r="E68" s="111">
        <f>+C68*D68</f>
        <v>0</v>
      </c>
    </row>
    <row r="69" spans="1:5" x14ac:dyDescent="0.25">
      <c r="A69" s="5" t="s">
        <v>11</v>
      </c>
      <c r="B69" s="18" t="s">
        <v>7</v>
      </c>
      <c r="C69" s="109"/>
      <c r="D69" s="19">
        <v>1</v>
      </c>
      <c r="E69" s="111">
        <f>+C69*D69</f>
        <v>0</v>
      </c>
    </row>
    <row r="70" spans="1:5" x14ac:dyDescent="0.25">
      <c r="A70" s="5" t="s">
        <v>12</v>
      </c>
      <c r="B70" s="43" t="s">
        <v>8</v>
      </c>
      <c r="C70" s="109"/>
      <c r="D70" s="31">
        <v>1</v>
      </c>
      <c r="E70" s="111">
        <f>+C70*D70</f>
        <v>0</v>
      </c>
    </row>
    <row r="71" spans="1:5" x14ac:dyDescent="0.25">
      <c r="A71" s="49"/>
      <c r="B71" s="36" t="s">
        <v>151</v>
      </c>
      <c r="C71" s="58"/>
      <c r="D71" s="61"/>
      <c r="E71" s="113">
        <f>E67+E68+E69+E70</f>
        <v>0</v>
      </c>
    </row>
    <row r="72" spans="1:5" x14ac:dyDescent="0.25">
      <c r="A72" s="66">
        <v>2</v>
      </c>
      <c r="B72" s="30" t="s">
        <v>16</v>
      </c>
      <c r="C72" s="64"/>
      <c r="D72" s="64"/>
      <c r="E72" s="65"/>
    </row>
    <row r="73" spans="1:5" x14ac:dyDescent="0.25">
      <c r="A73" s="5" t="s">
        <v>23</v>
      </c>
      <c r="B73" s="73" t="s">
        <v>169</v>
      </c>
      <c r="C73" s="109"/>
      <c r="D73" s="74">
        <v>28</v>
      </c>
      <c r="E73" s="111">
        <f>+C73*D73</f>
        <v>0</v>
      </c>
    </row>
    <row r="74" spans="1:5" x14ac:dyDescent="0.25">
      <c r="A74" s="5" t="s">
        <v>24</v>
      </c>
      <c r="B74" s="51" t="s">
        <v>170</v>
      </c>
      <c r="C74" s="109"/>
      <c r="D74" s="56">
        <v>28</v>
      </c>
      <c r="E74" s="111">
        <f>+C74*D74</f>
        <v>0</v>
      </c>
    </row>
    <row r="75" spans="1:5" x14ac:dyDescent="0.25">
      <c r="A75" s="5" t="s">
        <v>25</v>
      </c>
      <c r="B75" s="18" t="s">
        <v>17</v>
      </c>
      <c r="C75" s="109"/>
      <c r="D75" s="19">
        <v>1</v>
      </c>
      <c r="E75" s="111">
        <f>+C75*D75</f>
        <v>0</v>
      </c>
    </row>
    <row r="76" spans="1:5" x14ac:dyDescent="0.25">
      <c r="A76" s="5" t="s">
        <v>26</v>
      </c>
      <c r="B76" s="18" t="s">
        <v>18</v>
      </c>
      <c r="C76" s="109"/>
      <c r="D76" s="19">
        <v>1</v>
      </c>
      <c r="E76" s="111">
        <f>+C76*D76</f>
        <v>0</v>
      </c>
    </row>
    <row r="77" spans="1:5" x14ac:dyDescent="0.25">
      <c r="A77" s="5" t="s">
        <v>27</v>
      </c>
      <c r="B77" s="43" t="s">
        <v>19</v>
      </c>
      <c r="C77" s="109"/>
      <c r="D77" s="31">
        <v>1</v>
      </c>
      <c r="E77" s="111">
        <f>+C77*D77</f>
        <v>0</v>
      </c>
    </row>
    <row r="78" spans="1:5" x14ac:dyDescent="0.25">
      <c r="A78" s="49"/>
      <c r="B78" s="36" t="s">
        <v>152</v>
      </c>
      <c r="C78" s="58"/>
      <c r="D78" s="61"/>
      <c r="E78" s="113">
        <f>E73+E74+E75+E76+E77</f>
        <v>0</v>
      </c>
    </row>
    <row r="79" spans="1:5" x14ac:dyDescent="0.25">
      <c r="A79" s="66">
        <v>3</v>
      </c>
      <c r="B79" s="30" t="s">
        <v>21</v>
      </c>
      <c r="C79" s="64"/>
      <c r="D79" s="64"/>
      <c r="E79" s="65"/>
    </row>
    <row r="80" spans="1:5" x14ac:dyDescent="0.25">
      <c r="A80" s="117" t="s">
        <v>28</v>
      </c>
      <c r="B80" s="118" t="s">
        <v>210</v>
      </c>
      <c r="C80" s="7"/>
      <c r="D80" s="12">
        <v>1</v>
      </c>
      <c r="E80" s="111">
        <f>+C80*D80</f>
        <v>0</v>
      </c>
    </row>
    <row r="81" spans="1:5" x14ac:dyDescent="0.25">
      <c r="A81" s="49"/>
      <c r="B81" s="36" t="s">
        <v>171</v>
      </c>
      <c r="C81" s="58"/>
      <c r="D81" s="61"/>
      <c r="E81" s="113">
        <f>E80</f>
        <v>0</v>
      </c>
    </row>
    <row r="82" spans="1:5" x14ac:dyDescent="0.25">
      <c r="A82" s="66">
        <v>4</v>
      </c>
      <c r="B82" s="66" t="s">
        <v>22</v>
      </c>
      <c r="C82" s="64"/>
      <c r="D82" s="64"/>
      <c r="E82" s="65"/>
    </row>
    <row r="83" spans="1:5" ht="285" x14ac:dyDescent="0.25">
      <c r="A83" s="5" t="s">
        <v>59</v>
      </c>
      <c r="B83" s="67" t="s">
        <v>81</v>
      </c>
      <c r="C83" s="109"/>
      <c r="D83" s="68">
        <v>1</v>
      </c>
      <c r="E83" s="111">
        <f>+C83*D83</f>
        <v>0</v>
      </c>
    </row>
    <row r="84" spans="1:5" ht="75" x14ac:dyDescent="0.25">
      <c r="A84" s="5" t="s">
        <v>60</v>
      </c>
      <c r="B84" s="18" t="s">
        <v>76</v>
      </c>
      <c r="C84" s="109"/>
      <c r="D84" s="19">
        <v>1</v>
      </c>
      <c r="E84" s="111">
        <f>+C84*D84</f>
        <v>0</v>
      </c>
    </row>
    <row r="85" spans="1:5" x14ac:dyDescent="0.25">
      <c r="A85" s="5" t="s">
        <v>61</v>
      </c>
      <c r="B85" s="18" t="s">
        <v>30</v>
      </c>
      <c r="C85" s="109"/>
      <c r="D85" s="19">
        <v>1</v>
      </c>
      <c r="E85" s="111">
        <f>+C85*D85</f>
        <v>0</v>
      </c>
    </row>
    <row r="86" spans="1:5" x14ac:dyDescent="0.25">
      <c r="A86" s="49"/>
      <c r="B86" s="36" t="s">
        <v>172</v>
      </c>
      <c r="C86" s="45"/>
      <c r="D86" s="44"/>
      <c r="E86" s="112">
        <f>E83+E84+E85</f>
        <v>0</v>
      </c>
    </row>
    <row r="87" spans="1:5" x14ac:dyDescent="0.25">
      <c r="A87" s="9">
        <v>5</v>
      </c>
      <c r="B87" s="40" t="s">
        <v>31</v>
      </c>
      <c r="C87" s="39"/>
      <c r="D87" s="39"/>
      <c r="E87" s="16"/>
    </row>
    <row r="88" spans="1:5" x14ac:dyDescent="0.25">
      <c r="A88" s="5" t="s">
        <v>62</v>
      </c>
      <c r="B88" s="18" t="s">
        <v>43</v>
      </c>
      <c r="C88" s="109"/>
      <c r="D88" s="19">
        <v>1</v>
      </c>
      <c r="E88" s="111">
        <f t="shared" ref="E88:E93" si="2">+C88*D88</f>
        <v>0</v>
      </c>
    </row>
    <row r="89" spans="1:5" ht="33" x14ac:dyDescent="0.25">
      <c r="A89" s="5" t="s">
        <v>63</v>
      </c>
      <c r="B89" s="18" t="s">
        <v>155</v>
      </c>
      <c r="C89" s="109"/>
      <c r="D89" s="19">
        <v>1</v>
      </c>
      <c r="E89" s="111">
        <f t="shared" si="2"/>
        <v>0</v>
      </c>
    </row>
    <row r="90" spans="1:5" x14ac:dyDescent="0.25">
      <c r="A90" s="5" t="s">
        <v>64</v>
      </c>
      <c r="B90" s="18" t="s">
        <v>33</v>
      </c>
      <c r="C90" s="109"/>
      <c r="D90" s="19">
        <v>1</v>
      </c>
      <c r="E90" s="111">
        <f t="shared" si="2"/>
        <v>0</v>
      </c>
    </row>
    <row r="91" spans="1:5" ht="30" x14ac:dyDescent="0.25">
      <c r="A91" s="5" t="s">
        <v>65</v>
      </c>
      <c r="B91" s="18" t="s">
        <v>159</v>
      </c>
      <c r="C91" s="109"/>
      <c r="D91" s="19">
        <v>1</v>
      </c>
      <c r="E91" s="111">
        <f t="shared" si="2"/>
        <v>0</v>
      </c>
    </row>
    <row r="92" spans="1:5" ht="30" x14ac:dyDescent="0.25">
      <c r="A92" s="5" t="s">
        <v>66</v>
      </c>
      <c r="B92" s="18" t="s">
        <v>80</v>
      </c>
      <c r="C92" s="109"/>
      <c r="D92" s="19">
        <v>1</v>
      </c>
      <c r="E92" s="111">
        <f t="shared" si="2"/>
        <v>0</v>
      </c>
    </row>
    <row r="93" spans="1:5" s="4" customFormat="1" x14ac:dyDescent="0.25">
      <c r="A93" s="12" t="s">
        <v>160</v>
      </c>
      <c r="B93" s="50" t="s">
        <v>162</v>
      </c>
      <c r="C93" s="109"/>
      <c r="D93" s="33">
        <v>1</v>
      </c>
      <c r="E93" s="111">
        <f t="shared" si="2"/>
        <v>0</v>
      </c>
    </row>
    <row r="94" spans="1:5" x14ac:dyDescent="0.25">
      <c r="A94" s="49"/>
      <c r="B94" s="36" t="s">
        <v>173</v>
      </c>
      <c r="C94" s="58"/>
      <c r="D94" s="58"/>
      <c r="E94" s="124">
        <f>E88+E89+E90+E91+E92+E93</f>
        <v>0</v>
      </c>
    </row>
    <row r="95" spans="1:5" x14ac:dyDescent="0.25">
      <c r="A95" s="66">
        <v>6</v>
      </c>
      <c r="B95" s="30" t="s">
        <v>34</v>
      </c>
      <c r="C95" s="64"/>
      <c r="D95" s="64"/>
      <c r="E95" s="65"/>
    </row>
    <row r="96" spans="1:5" x14ac:dyDescent="0.25">
      <c r="A96" s="5" t="s">
        <v>67</v>
      </c>
      <c r="B96" s="62" t="s">
        <v>35</v>
      </c>
      <c r="C96" s="109"/>
      <c r="D96" s="63">
        <v>1</v>
      </c>
      <c r="E96" s="111">
        <f>+C96*D96</f>
        <v>0</v>
      </c>
    </row>
    <row r="97" spans="1:13" x14ac:dyDescent="0.25">
      <c r="A97" s="49"/>
      <c r="B97" s="36" t="s">
        <v>174</v>
      </c>
      <c r="C97" s="58"/>
      <c r="D97" s="58"/>
      <c r="E97" s="124">
        <f>E96</f>
        <v>0</v>
      </c>
    </row>
    <row r="98" spans="1:13" x14ac:dyDescent="0.25">
      <c r="A98" s="66">
        <v>7</v>
      </c>
      <c r="B98" s="30" t="s">
        <v>36</v>
      </c>
      <c r="C98" s="64"/>
      <c r="D98" s="64"/>
      <c r="E98" s="65"/>
    </row>
    <row r="99" spans="1:13" x14ac:dyDescent="0.25">
      <c r="A99" s="5" t="s">
        <v>70</v>
      </c>
      <c r="B99" s="62" t="s">
        <v>37</v>
      </c>
      <c r="C99" s="109"/>
      <c r="D99" s="63">
        <v>2</v>
      </c>
      <c r="E99" s="111">
        <f>+C99*D99</f>
        <v>0</v>
      </c>
    </row>
    <row r="100" spans="1:13" x14ac:dyDescent="0.25">
      <c r="A100" s="49"/>
      <c r="B100" s="36" t="s">
        <v>176</v>
      </c>
      <c r="C100" s="58"/>
      <c r="D100" s="58"/>
      <c r="E100" s="124">
        <f>E99</f>
        <v>0</v>
      </c>
    </row>
    <row r="101" spans="1:13" x14ac:dyDescent="0.25">
      <c r="A101" s="66">
        <v>8</v>
      </c>
      <c r="B101" s="30" t="s">
        <v>38</v>
      </c>
      <c r="C101" s="64"/>
      <c r="D101" s="64"/>
      <c r="E101" s="65"/>
    </row>
    <row r="102" spans="1:13" x14ac:dyDescent="0.25">
      <c r="A102" s="5" t="s">
        <v>71</v>
      </c>
      <c r="B102" s="67" t="s">
        <v>39</v>
      </c>
      <c r="C102" s="109"/>
      <c r="D102" s="68">
        <v>1</v>
      </c>
      <c r="E102" s="111">
        <f>+C102*D102</f>
        <v>0</v>
      </c>
    </row>
    <row r="103" spans="1:13" x14ac:dyDescent="0.25">
      <c r="A103" s="5" t="s">
        <v>72</v>
      </c>
      <c r="B103" s="18" t="s">
        <v>40</v>
      </c>
      <c r="C103" s="109"/>
      <c r="D103" s="19">
        <v>1</v>
      </c>
      <c r="E103" s="111">
        <f>+C103*D103</f>
        <v>0</v>
      </c>
    </row>
    <row r="104" spans="1:13" ht="30" x14ac:dyDescent="0.25">
      <c r="A104" s="5" t="s">
        <v>73</v>
      </c>
      <c r="B104" s="43" t="s">
        <v>161</v>
      </c>
      <c r="C104" s="109"/>
      <c r="D104" s="31">
        <v>1</v>
      </c>
      <c r="E104" s="111">
        <f>+C104*D104</f>
        <v>0</v>
      </c>
    </row>
    <row r="105" spans="1:13" x14ac:dyDescent="0.25">
      <c r="A105" s="49"/>
      <c r="B105" s="36" t="s">
        <v>177</v>
      </c>
      <c r="C105" s="58"/>
      <c r="D105" s="58"/>
      <c r="E105" s="124">
        <f>E102+E103+E104</f>
        <v>0</v>
      </c>
    </row>
    <row r="106" spans="1:13" x14ac:dyDescent="0.25">
      <c r="A106" s="60">
        <v>9</v>
      </c>
      <c r="B106" s="30" t="s">
        <v>44</v>
      </c>
      <c r="C106" s="71"/>
      <c r="D106" s="71"/>
      <c r="E106" s="72"/>
    </row>
    <row r="107" spans="1:13" x14ac:dyDescent="0.25">
      <c r="A107" s="5" t="s">
        <v>77</v>
      </c>
      <c r="B107" s="62" t="s">
        <v>45</v>
      </c>
      <c r="C107" s="109"/>
      <c r="D107" s="63">
        <v>1</v>
      </c>
      <c r="E107" s="111">
        <f>+C107*D107</f>
        <v>0</v>
      </c>
    </row>
    <row r="108" spans="1:13" x14ac:dyDescent="0.25">
      <c r="A108" s="49"/>
      <c r="B108" s="36" t="s">
        <v>175</v>
      </c>
      <c r="C108" s="58"/>
      <c r="D108" s="58"/>
      <c r="E108" s="124">
        <f>E107</f>
        <v>0</v>
      </c>
    </row>
    <row r="109" spans="1:13" x14ac:dyDescent="0.25">
      <c r="A109" s="66">
        <v>10</v>
      </c>
      <c r="B109" s="30" t="s">
        <v>46</v>
      </c>
      <c r="C109" s="71"/>
      <c r="D109" s="71"/>
      <c r="E109" s="72"/>
    </row>
    <row r="110" spans="1:13" x14ac:dyDescent="0.25">
      <c r="A110" s="5" t="s">
        <v>78</v>
      </c>
      <c r="B110" s="62" t="s">
        <v>47</v>
      </c>
      <c r="C110" s="109"/>
      <c r="D110" s="63">
        <v>1</v>
      </c>
      <c r="E110" s="111">
        <f>+C110*D110</f>
        <v>0</v>
      </c>
      <c r="G110" s="4"/>
      <c r="H110" s="4"/>
      <c r="I110" s="4"/>
      <c r="J110" s="4"/>
      <c r="K110" s="4"/>
      <c r="L110" s="4"/>
      <c r="M110" s="4"/>
    </row>
    <row r="111" spans="1:13" x14ac:dyDescent="0.25">
      <c r="A111" s="49"/>
      <c r="B111" s="36" t="s">
        <v>192</v>
      </c>
      <c r="C111" s="58"/>
      <c r="D111" s="58"/>
      <c r="E111" s="124">
        <f>E110</f>
        <v>0</v>
      </c>
      <c r="G111" s="4"/>
      <c r="H111" s="4"/>
      <c r="I111" s="4"/>
      <c r="J111" s="4"/>
      <c r="K111" s="4"/>
      <c r="L111" s="4"/>
      <c r="M111" s="4"/>
    </row>
    <row r="112" spans="1:13" x14ac:dyDescent="0.25">
      <c r="A112" s="66">
        <v>11</v>
      </c>
      <c r="B112" s="30" t="s">
        <v>48</v>
      </c>
      <c r="C112" s="64"/>
      <c r="D112" s="64"/>
      <c r="E112" s="65"/>
      <c r="G112" s="4"/>
      <c r="H112" s="4"/>
      <c r="I112" s="4"/>
      <c r="J112" s="4"/>
      <c r="K112" s="4"/>
      <c r="L112" s="4"/>
      <c r="M112" s="4"/>
    </row>
    <row r="113" spans="1:13" ht="30" x14ac:dyDescent="0.25">
      <c r="A113" s="5" t="s">
        <v>82</v>
      </c>
      <c r="B113" s="67" t="s">
        <v>90</v>
      </c>
      <c r="C113" s="109"/>
      <c r="D113" s="68">
        <v>1</v>
      </c>
      <c r="E113" s="111">
        <f t="shared" ref="E113:E121" si="3">+C113*D113</f>
        <v>0</v>
      </c>
      <c r="G113" s="4"/>
      <c r="H113" s="4"/>
      <c r="I113" s="4"/>
      <c r="J113" s="4"/>
      <c r="K113" s="4"/>
      <c r="L113" s="4"/>
      <c r="M113" s="4"/>
    </row>
    <row r="114" spans="1:13" x14ac:dyDescent="0.25">
      <c r="A114" s="5" t="s">
        <v>83</v>
      </c>
      <c r="B114" s="18" t="s">
        <v>49</v>
      </c>
      <c r="C114" s="109"/>
      <c r="D114" s="19">
        <v>1</v>
      </c>
      <c r="E114" s="111">
        <f t="shared" si="3"/>
        <v>0</v>
      </c>
      <c r="G114" s="4"/>
      <c r="H114" s="4"/>
      <c r="I114" s="4"/>
      <c r="J114" s="4"/>
      <c r="K114" s="4"/>
      <c r="L114" s="4"/>
      <c r="M114" s="4"/>
    </row>
    <row r="115" spans="1:13" x14ac:dyDescent="0.25">
      <c r="A115" s="5" t="s">
        <v>84</v>
      </c>
      <c r="B115" s="18" t="s">
        <v>50</v>
      </c>
      <c r="C115" s="109"/>
      <c r="D115" s="19">
        <v>1</v>
      </c>
      <c r="E115" s="111">
        <f t="shared" si="3"/>
        <v>0</v>
      </c>
    </row>
    <row r="116" spans="1:13" x14ac:dyDescent="0.25">
      <c r="A116" s="5" t="s">
        <v>85</v>
      </c>
      <c r="B116" s="18" t="s">
        <v>51</v>
      </c>
      <c r="C116" s="109"/>
      <c r="D116" s="19">
        <v>1</v>
      </c>
      <c r="E116" s="111">
        <f t="shared" si="3"/>
        <v>0</v>
      </c>
    </row>
    <row r="117" spans="1:13" x14ac:dyDescent="0.25">
      <c r="A117" s="5" t="s">
        <v>86</v>
      </c>
      <c r="B117" s="18" t="s">
        <v>52</v>
      </c>
      <c r="C117" s="109"/>
      <c r="D117" s="19">
        <v>1</v>
      </c>
      <c r="E117" s="111">
        <f t="shared" si="3"/>
        <v>0</v>
      </c>
    </row>
    <row r="118" spans="1:13" x14ac:dyDescent="0.25">
      <c r="A118" s="5" t="s">
        <v>87</v>
      </c>
      <c r="B118" s="18" t="s">
        <v>53</v>
      </c>
      <c r="C118" s="109"/>
      <c r="D118" s="19">
        <v>1</v>
      </c>
      <c r="E118" s="111">
        <f t="shared" si="3"/>
        <v>0</v>
      </c>
    </row>
    <row r="119" spans="1:13" ht="30" x14ac:dyDescent="0.25">
      <c r="A119" s="5" t="s">
        <v>88</v>
      </c>
      <c r="B119" s="18" t="s">
        <v>54</v>
      </c>
      <c r="C119" s="109"/>
      <c r="D119" s="19">
        <v>1</v>
      </c>
      <c r="E119" s="111">
        <f t="shared" si="3"/>
        <v>0</v>
      </c>
    </row>
    <row r="120" spans="1:13" x14ac:dyDescent="0.25">
      <c r="A120" s="5" t="s">
        <v>89</v>
      </c>
      <c r="B120" s="18" t="s">
        <v>55</v>
      </c>
      <c r="C120" s="109"/>
      <c r="D120" s="31">
        <v>1</v>
      </c>
      <c r="E120" s="111">
        <f t="shared" si="3"/>
        <v>0</v>
      </c>
    </row>
    <row r="121" spans="1:13" s="4" customFormat="1" x14ac:dyDescent="0.25">
      <c r="A121" s="46" t="s">
        <v>167</v>
      </c>
      <c r="B121" s="48" t="s">
        <v>56</v>
      </c>
      <c r="C121" s="109"/>
      <c r="D121" s="12">
        <v>1</v>
      </c>
      <c r="E121" s="111">
        <f t="shared" si="3"/>
        <v>0</v>
      </c>
    </row>
    <row r="122" spans="1:13" x14ac:dyDescent="0.25">
      <c r="A122" s="47"/>
      <c r="B122" s="36" t="s">
        <v>193</v>
      </c>
      <c r="C122" s="58"/>
      <c r="D122" s="58"/>
      <c r="E122" s="124">
        <f>E113+E114+E115+E116+E117+E118+E119+E120+E121</f>
        <v>0</v>
      </c>
      <c r="F122" s="4"/>
      <c r="G122" s="4"/>
    </row>
    <row r="123" spans="1:13" ht="17.25" customHeight="1" x14ac:dyDescent="0.25">
      <c r="A123" s="66">
        <v>12</v>
      </c>
      <c r="B123" s="135" t="s">
        <v>191</v>
      </c>
      <c r="C123" s="136"/>
      <c r="D123" s="136"/>
      <c r="E123" s="137"/>
      <c r="F123" s="4"/>
      <c r="G123" s="4"/>
    </row>
    <row r="124" spans="1:13" s="4" customFormat="1" ht="45" x14ac:dyDescent="0.25">
      <c r="A124" s="89" t="s">
        <v>168</v>
      </c>
      <c r="B124" s="82" t="s">
        <v>209</v>
      </c>
      <c r="C124" s="109"/>
      <c r="D124" s="12">
        <v>1</v>
      </c>
      <c r="E124" s="111">
        <f>+C124*D124</f>
        <v>0</v>
      </c>
    </row>
    <row r="125" spans="1:13" x14ac:dyDescent="0.25">
      <c r="A125" s="84"/>
      <c r="B125" s="76" t="s">
        <v>194</v>
      </c>
      <c r="C125" s="55"/>
      <c r="D125" s="77"/>
      <c r="E125" s="127">
        <f>E124</f>
        <v>0</v>
      </c>
    </row>
    <row r="126" spans="1:13" x14ac:dyDescent="0.25">
      <c r="A126" s="133" t="s">
        <v>178</v>
      </c>
      <c r="B126" s="134"/>
      <c r="C126" s="92"/>
      <c r="D126" s="93"/>
      <c r="E126" s="126">
        <f>E71+E78+E81+E86+E94+E97+E100+E105+E108+E111+E122+E125</f>
        <v>0</v>
      </c>
    </row>
    <row r="127" spans="1:13" x14ac:dyDescent="0.25">
      <c r="A127" s="78"/>
      <c r="B127" s="79"/>
      <c r="C127" s="80"/>
      <c r="D127" s="80"/>
      <c r="E127" s="80"/>
    </row>
    <row r="128" spans="1:13" x14ac:dyDescent="0.25">
      <c r="A128" s="16">
        <v>1</v>
      </c>
      <c r="B128" s="30" t="s">
        <v>184</v>
      </c>
      <c r="C128" s="64"/>
      <c r="D128" s="64"/>
      <c r="E128" s="65"/>
    </row>
    <row r="129" spans="1:6" ht="30" x14ac:dyDescent="0.25">
      <c r="A129" s="42" t="s">
        <v>10</v>
      </c>
      <c r="B129" s="18" t="s">
        <v>202</v>
      </c>
      <c r="C129" s="109"/>
      <c r="D129" s="19">
        <v>3</v>
      </c>
      <c r="E129" s="111">
        <f>+C129*D129</f>
        <v>0</v>
      </c>
    </row>
    <row r="130" spans="1:6" ht="30" x14ac:dyDescent="0.25">
      <c r="A130" s="42" t="s">
        <v>9</v>
      </c>
      <c r="B130" s="18" t="s">
        <v>203</v>
      </c>
      <c r="C130" s="109"/>
      <c r="D130" s="19">
        <v>3</v>
      </c>
      <c r="E130" s="111">
        <f>+C130*D130</f>
        <v>0</v>
      </c>
    </row>
    <row r="131" spans="1:6" ht="30" x14ac:dyDescent="0.25">
      <c r="A131" s="42" t="s">
        <v>11</v>
      </c>
      <c r="B131" s="18" t="s">
        <v>200</v>
      </c>
      <c r="C131" s="109"/>
      <c r="D131" s="19">
        <v>3</v>
      </c>
      <c r="E131" s="111">
        <f>+C131*D131</f>
        <v>0</v>
      </c>
    </row>
    <row r="132" spans="1:6" ht="30" x14ac:dyDescent="0.25">
      <c r="A132" s="42" t="s">
        <v>11</v>
      </c>
      <c r="B132" s="18" t="s">
        <v>201</v>
      </c>
      <c r="C132" s="109"/>
      <c r="D132" s="19">
        <v>3</v>
      </c>
      <c r="E132" s="111">
        <f>+C132*D132</f>
        <v>0</v>
      </c>
    </row>
    <row r="133" spans="1:6" x14ac:dyDescent="0.25">
      <c r="A133" s="47"/>
      <c r="B133" s="36" t="s">
        <v>15</v>
      </c>
      <c r="C133" s="45"/>
      <c r="D133" s="45"/>
      <c r="E133" s="120">
        <f>E129+E130+E131+E132</f>
        <v>0</v>
      </c>
      <c r="F133" s="6"/>
    </row>
    <row r="134" spans="1:6" x14ac:dyDescent="0.25">
      <c r="A134" s="60">
        <v>2</v>
      </c>
      <c r="B134" s="30" t="s">
        <v>179</v>
      </c>
      <c r="C134" s="64"/>
      <c r="D134" s="64"/>
      <c r="E134" s="65"/>
      <c r="F134" s="6"/>
    </row>
    <row r="135" spans="1:6" x14ac:dyDescent="0.25">
      <c r="A135" s="5" t="s">
        <v>23</v>
      </c>
      <c r="B135" s="62" t="s">
        <v>58</v>
      </c>
      <c r="C135" s="109"/>
      <c r="D135" s="34">
        <v>5</v>
      </c>
      <c r="E135" s="111">
        <f>+C135*D135</f>
        <v>0</v>
      </c>
    </row>
    <row r="136" spans="1:6" ht="15.75" thickBot="1" x14ac:dyDescent="0.3">
      <c r="A136" s="57"/>
      <c r="B136" s="57" t="s">
        <v>20</v>
      </c>
      <c r="C136" s="58"/>
      <c r="D136" s="58"/>
      <c r="E136" s="124">
        <f>E135</f>
        <v>0</v>
      </c>
    </row>
    <row r="137" spans="1:6" ht="15.75" thickBot="1" x14ac:dyDescent="0.3">
      <c r="A137" s="139" t="s">
        <v>180</v>
      </c>
      <c r="B137" s="140"/>
      <c r="C137" s="90"/>
      <c r="D137" s="91"/>
      <c r="E137" s="128">
        <f>E60+E126+E133+E136</f>
        <v>0</v>
      </c>
    </row>
    <row r="138" spans="1:6" x14ac:dyDescent="0.25">
      <c r="A138" s="6"/>
      <c r="B138" s="6"/>
      <c r="C138" s="6"/>
      <c r="D138" s="6"/>
      <c r="E138" s="6"/>
    </row>
    <row r="139" spans="1:6" x14ac:dyDescent="0.25">
      <c r="A139" s="116"/>
      <c r="B139" s="6"/>
      <c r="C139" s="6"/>
      <c r="D139" s="6"/>
      <c r="E139" s="6"/>
    </row>
    <row r="140" spans="1:6" x14ac:dyDescent="0.25">
      <c r="A140" s="116" t="s">
        <v>207</v>
      </c>
      <c r="B140" s="22"/>
      <c r="C140" s="21"/>
      <c r="D140" s="21"/>
      <c r="E140" s="21"/>
    </row>
    <row r="141" spans="1:6" x14ac:dyDescent="0.25">
      <c r="A141" s="23"/>
      <c r="B141" s="6"/>
      <c r="C141" s="6"/>
      <c r="D141" s="6"/>
      <c r="E141" s="6"/>
    </row>
  </sheetData>
  <mergeCells count="13">
    <mergeCell ref="A126:B126"/>
    <mergeCell ref="B123:E123"/>
    <mergeCell ref="B57:E57"/>
    <mergeCell ref="A8:E8"/>
    <mergeCell ref="A137:B137"/>
    <mergeCell ref="A63:E63"/>
    <mergeCell ref="A10:E10"/>
    <mergeCell ref="A65:E65"/>
    <mergeCell ref="B11:E11"/>
    <mergeCell ref="B17:E17"/>
    <mergeCell ref="B24:E24"/>
    <mergeCell ref="B27:E27"/>
    <mergeCell ref="A60:B60"/>
  </mergeCells>
  <pageMargins left="0.7" right="0.7" top="0.75" bottom="0.75" header="0.3" footer="0.3"/>
  <pageSetup paperSize="9" scale="56" orientation="portrait" r:id="rId1"/>
  <rowBreaks count="1" manualBreakCount="1">
    <brk id="89"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6"/>
  <sheetViews>
    <sheetView zoomScale="110" zoomScaleNormal="110" workbookViewId="0">
      <selection activeCell="D11" sqref="D11"/>
    </sheetView>
  </sheetViews>
  <sheetFormatPr defaultRowHeight="15" x14ac:dyDescent="0.25"/>
  <cols>
    <col min="2" max="2" width="56.42578125" customWidth="1"/>
    <col min="3" max="5" width="19.140625" customWidth="1"/>
  </cols>
  <sheetData>
    <row r="1" spans="1:5" x14ac:dyDescent="0.25">
      <c r="A1" s="1" t="s">
        <v>153</v>
      </c>
    </row>
    <row r="2" spans="1:5" x14ac:dyDescent="0.25">
      <c r="C2" s="85"/>
    </row>
    <row r="3" spans="1:5" x14ac:dyDescent="0.25">
      <c r="A3" s="1" t="s">
        <v>1</v>
      </c>
      <c r="C3" s="85"/>
    </row>
    <row r="4" spans="1:5" ht="17.25" customHeight="1" x14ac:dyDescent="0.25">
      <c r="C4" s="86"/>
      <c r="D4" s="2"/>
    </row>
    <row r="5" spans="1:5" x14ac:dyDescent="0.25">
      <c r="A5" s="1" t="s">
        <v>91</v>
      </c>
      <c r="B5" s="104" t="s">
        <v>206</v>
      </c>
      <c r="C5" s="85"/>
    </row>
    <row r="6" spans="1:5" x14ac:dyDescent="0.25">
      <c r="C6" s="85"/>
    </row>
    <row r="7" spans="1:5" x14ac:dyDescent="0.25">
      <c r="A7" s="138" t="s">
        <v>13</v>
      </c>
      <c r="B7" s="138"/>
      <c r="C7" s="138"/>
      <c r="D7" s="138"/>
      <c r="E7" s="138"/>
    </row>
    <row r="8" spans="1:5" ht="30" x14ac:dyDescent="0.25">
      <c r="A8" s="7"/>
      <c r="B8" s="8" t="s">
        <v>14</v>
      </c>
      <c r="C8" s="8" t="s">
        <v>190</v>
      </c>
      <c r="D8" s="8" t="s">
        <v>3</v>
      </c>
      <c r="E8" s="8" t="s">
        <v>189</v>
      </c>
    </row>
    <row r="9" spans="1:5" x14ac:dyDescent="0.25">
      <c r="A9" s="9">
        <v>1</v>
      </c>
      <c r="B9" s="135" t="s">
        <v>94</v>
      </c>
      <c r="C9" s="136"/>
      <c r="D9" s="136"/>
      <c r="E9" s="136"/>
    </row>
    <row r="10" spans="1:5" ht="210" x14ac:dyDescent="0.25">
      <c r="A10" s="10" t="s">
        <v>10</v>
      </c>
      <c r="B10" s="11" t="s">
        <v>97</v>
      </c>
      <c r="C10" s="12"/>
      <c r="D10" s="12">
        <v>1</v>
      </c>
      <c r="E10" s="111">
        <f>+C10*D10</f>
        <v>0</v>
      </c>
    </row>
    <row r="11" spans="1:5" x14ac:dyDescent="0.25">
      <c r="A11" s="10" t="s">
        <v>9</v>
      </c>
      <c r="B11" s="50" t="s">
        <v>95</v>
      </c>
      <c r="C11" s="33"/>
      <c r="D11" s="33">
        <v>1</v>
      </c>
      <c r="E11" s="111">
        <f>+C11*D11</f>
        <v>0</v>
      </c>
    </row>
    <row r="12" spans="1:5" x14ac:dyDescent="0.25">
      <c r="A12" s="49"/>
      <c r="B12" s="36" t="s">
        <v>151</v>
      </c>
      <c r="C12" s="45"/>
      <c r="D12" s="44"/>
      <c r="E12" s="112">
        <f>E10+E11</f>
        <v>0</v>
      </c>
    </row>
    <row r="13" spans="1:5" x14ac:dyDescent="0.25">
      <c r="A13" s="15">
        <v>2</v>
      </c>
      <c r="B13" s="149" t="s">
        <v>36</v>
      </c>
      <c r="C13" s="150"/>
      <c r="D13" s="150"/>
      <c r="E13" s="136"/>
    </row>
    <row r="14" spans="1:5" x14ac:dyDescent="0.25">
      <c r="A14" s="10" t="s">
        <v>23</v>
      </c>
      <c r="B14" s="50" t="s">
        <v>37</v>
      </c>
      <c r="C14" s="33"/>
      <c r="D14" s="33">
        <v>2</v>
      </c>
      <c r="E14" s="111">
        <f>+C14*D14</f>
        <v>0</v>
      </c>
    </row>
    <row r="15" spans="1:5" x14ac:dyDescent="0.25">
      <c r="A15" s="49"/>
      <c r="B15" s="36" t="s">
        <v>152</v>
      </c>
      <c r="C15" s="45"/>
      <c r="D15" s="44"/>
      <c r="E15" s="112">
        <f>E14</f>
        <v>0</v>
      </c>
    </row>
    <row r="16" spans="1:5" x14ac:dyDescent="0.25">
      <c r="A16" s="9">
        <v>3</v>
      </c>
      <c r="B16" s="149" t="s">
        <v>38</v>
      </c>
      <c r="C16" s="150"/>
      <c r="D16" s="150"/>
      <c r="E16" s="136"/>
    </row>
    <row r="17" spans="1:5" x14ac:dyDescent="0.25">
      <c r="A17" s="10" t="s">
        <v>28</v>
      </c>
      <c r="B17" s="11" t="s">
        <v>39</v>
      </c>
      <c r="C17" s="12"/>
      <c r="D17" s="12">
        <v>1</v>
      </c>
      <c r="E17" s="111">
        <f>+C17*D17</f>
        <v>0</v>
      </c>
    </row>
    <row r="18" spans="1:5" x14ac:dyDescent="0.25">
      <c r="A18" s="10" t="s">
        <v>29</v>
      </c>
      <c r="B18" s="50" t="s">
        <v>41</v>
      </c>
      <c r="C18" s="33"/>
      <c r="D18" s="33">
        <v>1</v>
      </c>
      <c r="E18" s="111">
        <f>+C18*D18</f>
        <v>0</v>
      </c>
    </row>
    <row r="19" spans="1:5" x14ac:dyDescent="0.25">
      <c r="A19" s="49"/>
      <c r="B19" s="36" t="s">
        <v>171</v>
      </c>
      <c r="C19" s="45"/>
      <c r="D19" s="44"/>
      <c r="E19" s="112">
        <f>E17+E18</f>
        <v>0</v>
      </c>
    </row>
    <row r="20" spans="1:5" x14ac:dyDescent="0.25">
      <c r="A20" s="16">
        <v>4</v>
      </c>
      <c r="B20" s="149" t="s">
        <v>44</v>
      </c>
      <c r="C20" s="150"/>
      <c r="D20" s="150"/>
      <c r="E20" s="136"/>
    </row>
    <row r="21" spans="1:5" x14ac:dyDescent="0.25">
      <c r="A21" s="10" t="s">
        <v>59</v>
      </c>
      <c r="B21" s="50" t="s">
        <v>45</v>
      </c>
      <c r="C21" s="33"/>
      <c r="D21" s="33">
        <v>1</v>
      </c>
      <c r="E21" s="111">
        <f>+C21*D21</f>
        <v>0</v>
      </c>
    </row>
    <row r="22" spans="1:5" x14ac:dyDescent="0.25">
      <c r="A22" s="59"/>
      <c r="B22" s="36" t="s">
        <v>172</v>
      </c>
      <c r="C22" s="45"/>
      <c r="D22" s="44"/>
      <c r="E22" s="112">
        <f>E21</f>
        <v>0</v>
      </c>
    </row>
    <row r="23" spans="1:5" x14ac:dyDescent="0.25">
      <c r="A23" s="9">
        <v>5</v>
      </c>
      <c r="B23" s="149" t="s">
        <v>46</v>
      </c>
      <c r="C23" s="150"/>
      <c r="D23" s="150"/>
      <c r="E23" s="136"/>
    </row>
    <row r="24" spans="1:5" x14ac:dyDescent="0.25">
      <c r="A24" s="10" t="s">
        <v>62</v>
      </c>
      <c r="B24" s="50" t="s">
        <v>47</v>
      </c>
      <c r="C24" s="33"/>
      <c r="D24" s="33">
        <v>1</v>
      </c>
      <c r="E24" s="111">
        <f>+C24*D24</f>
        <v>0</v>
      </c>
    </row>
    <row r="25" spans="1:5" x14ac:dyDescent="0.25">
      <c r="A25" s="99"/>
      <c r="B25" s="57" t="s">
        <v>173</v>
      </c>
      <c r="C25" s="58"/>
      <c r="D25" s="61"/>
      <c r="E25" s="113">
        <f>E24</f>
        <v>0</v>
      </c>
    </row>
    <row r="26" spans="1:5" x14ac:dyDescent="0.25">
      <c r="A26" s="102">
        <v>6</v>
      </c>
      <c r="B26" s="101" t="s">
        <v>195</v>
      </c>
      <c r="C26" s="71"/>
      <c r="D26" s="71"/>
      <c r="E26" s="72"/>
    </row>
    <row r="27" spans="1:5" ht="30" x14ac:dyDescent="0.25">
      <c r="A27" s="100" t="s">
        <v>67</v>
      </c>
      <c r="B27" s="62" t="s">
        <v>196</v>
      </c>
      <c r="C27" s="63"/>
      <c r="D27" s="63">
        <v>3</v>
      </c>
      <c r="E27" s="111">
        <f>+C27*D27</f>
        <v>0</v>
      </c>
    </row>
    <row r="28" spans="1:5" s="3" customFormat="1" ht="30" x14ac:dyDescent="0.25">
      <c r="A28" s="42" t="s">
        <v>68</v>
      </c>
      <c r="B28" s="18" t="s">
        <v>197</v>
      </c>
      <c r="C28" s="19"/>
      <c r="D28" s="19">
        <v>3</v>
      </c>
      <c r="E28" s="111">
        <f>+C28*D28</f>
        <v>0</v>
      </c>
    </row>
    <row r="29" spans="1:5" x14ac:dyDescent="0.25">
      <c r="A29" s="49"/>
      <c r="B29" s="36" t="s">
        <v>174</v>
      </c>
      <c r="C29" s="45"/>
      <c r="D29" s="44"/>
      <c r="E29" s="112">
        <f>E27+E28</f>
        <v>0</v>
      </c>
    </row>
    <row r="30" spans="1:5" x14ac:dyDescent="0.25">
      <c r="A30" s="9">
        <v>7</v>
      </c>
      <c r="B30" s="149" t="s">
        <v>57</v>
      </c>
      <c r="C30" s="150"/>
      <c r="D30" s="150"/>
      <c r="E30" s="136"/>
    </row>
    <row r="31" spans="1:5" s="3" customFormat="1" x14ac:dyDescent="0.25">
      <c r="A31" s="10" t="s">
        <v>70</v>
      </c>
      <c r="B31" s="50" t="s">
        <v>96</v>
      </c>
      <c r="C31" s="33"/>
      <c r="D31" s="33">
        <v>5</v>
      </c>
      <c r="E31" s="111">
        <f>+C31*D31</f>
        <v>0</v>
      </c>
    </row>
    <row r="32" spans="1:5" s="3" customFormat="1" ht="15.75" thickBot="1" x14ac:dyDescent="0.3">
      <c r="A32" s="49"/>
      <c r="B32" s="57" t="s">
        <v>176</v>
      </c>
      <c r="C32" s="58"/>
      <c r="D32" s="61"/>
      <c r="E32" s="113">
        <f>E31</f>
        <v>0</v>
      </c>
    </row>
    <row r="33" spans="1:5" ht="15.75" thickBot="1" x14ac:dyDescent="0.3">
      <c r="A33" s="139" t="s">
        <v>187</v>
      </c>
      <c r="B33" s="140"/>
      <c r="C33" s="90"/>
      <c r="D33" s="91"/>
      <c r="E33" s="128">
        <f>E12+E15+E19+E22+E25+E29+E29+E32</f>
        <v>0</v>
      </c>
    </row>
    <row r="34" spans="1:5" x14ac:dyDescent="0.25">
      <c r="A34" s="4"/>
      <c r="B34" s="4"/>
      <c r="C34" s="4"/>
      <c r="D34" s="4"/>
      <c r="E34" s="4"/>
    </row>
    <row r="36" spans="1:5" x14ac:dyDescent="0.25">
      <c r="A36" s="116" t="s">
        <v>207</v>
      </c>
    </row>
  </sheetData>
  <mergeCells count="8">
    <mergeCell ref="A33:B33"/>
    <mergeCell ref="A7:E7"/>
    <mergeCell ref="B9:E9"/>
    <mergeCell ref="B30:E30"/>
    <mergeCell ref="B23:E23"/>
    <mergeCell ref="B20:E20"/>
    <mergeCell ref="B16:E16"/>
    <mergeCell ref="B13:E13"/>
  </mergeCells>
  <pageMargins left="0.7" right="0.7" top="0.75" bottom="0.75" header="0.3" footer="0.3"/>
  <pageSetup paperSize="9"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05"/>
  <sheetViews>
    <sheetView topLeftCell="A10" zoomScale="110" zoomScaleNormal="110" workbookViewId="0">
      <selection activeCell="B32" sqref="B32"/>
    </sheetView>
  </sheetViews>
  <sheetFormatPr defaultRowHeight="15" x14ac:dyDescent="0.25"/>
  <cols>
    <col min="2" max="2" width="55.28515625" customWidth="1"/>
    <col min="3" max="4" width="19.140625" customWidth="1"/>
    <col min="5" max="5" width="30.42578125" customWidth="1"/>
  </cols>
  <sheetData>
    <row r="1" spans="1:11" x14ac:dyDescent="0.25">
      <c r="A1" s="1" t="s">
        <v>0</v>
      </c>
      <c r="B1" s="3"/>
      <c r="C1" s="3"/>
      <c r="D1" s="3"/>
      <c r="E1" s="3"/>
    </row>
    <row r="2" spans="1:11" x14ac:dyDescent="0.25">
      <c r="A2" s="3"/>
      <c r="B2" s="3"/>
      <c r="C2" s="3"/>
      <c r="D2" s="3"/>
      <c r="E2" s="3"/>
    </row>
    <row r="3" spans="1:11" x14ac:dyDescent="0.25">
      <c r="A3" s="88" t="s">
        <v>1</v>
      </c>
      <c r="B3" s="87"/>
      <c r="C3" s="3"/>
      <c r="D3" s="3"/>
      <c r="E3" s="3"/>
    </row>
    <row r="4" spans="1:11" x14ac:dyDescent="0.25">
      <c r="A4" s="4"/>
      <c r="B4" s="3"/>
      <c r="C4" s="3"/>
      <c r="D4" s="3"/>
      <c r="E4" s="3"/>
    </row>
    <row r="5" spans="1:11" x14ac:dyDescent="0.25">
      <c r="A5" s="52" t="s">
        <v>93</v>
      </c>
      <c r="B5" s="103" t="s">
        <v>204</v>
      </c>
      <c r="C5" s="103"/>
      <c r="D5" s="2"/>
      <c r="E5" s="2"/>
      <c r="F5" s="2"/>
      <c r="G5" s="2"/>
      <c r="H5" s="2"/>
      <c r="I5" s="2"/>
      <c r="J5" s="2"/>
      <c r="K5" s="2"/>
    </row>
    <row r="6" spans="1:11" x14ac:dyDescent="0.25">
      <c r="A6" s="3"/>
      <c r="B6" s="3"/>
      <c r="C6" s="3"/>
      <c r="D6" s="3"/>
      <c r="E6" s="3"/>
    </row>
    <row r="7" spans="1:11" x14ac:dyDescent="0.25">
      <c r="A7" s="3"/>
      <c r="B7" s="3"/>
      <c r="C7" s="3"/>
      <c r="D7" s="3"/>
      <c r="E7" s="3"/>
    </row>
    <row r="8" spans="1:11" x14ac:dyDescent="0.25">
      <c r="A8" s="138" t="s">
        <v>13</v>
      </c>
      <c r="B8" s="138"/>
      <c r="C8" s="138"/>
      <c r="D8" s="138"/>
      <c r="E8" s="138"/>
    </row>
    <row r="9" spans="1:11" ht="30" x14ac:dyDescent="0.25">
      <c r="A9" s="7"/>
      <c r="B9" s="8" t="s">
        <v>14</v>
      </c>
      <c r="C9" s="8" t="s">
        <v>190</v>
      </c>
      <c r="D9" s="8" t="s">
        <v>3</v>
      </c>
      <c r="E9" s="8" t="s">
        <v>189</v>
      </c>
    </row>
    <row r="10" spans="1:11" x14ac:dyDescent="0.25">
      <c r="A10" s="151" t="s">
        <v>98</v>
      </c>
      <c r="B10" s="152"/>
      <c r="C10" s="152"/>
      <c r="D10" s="152"/>
      <c r="E10" s="152"/>
    </row>
    <row r="11" spans="1:11" x14ac:dyDescent="0.25">
      <c r="A11" s="9">
        <v>1</v>
      </c>
      <c r="B11" s="153" t="s">
        <v>99</v>
      </c>
      <c r="C11" s="154"/>
      <c r="D11" s="154"/>
      <c r="E11" s="154"/>
    </row>
    <row r="12" spans="1:11" x14ac:dyDescent="0.25">
      <c r="A12" s="10" t="s">
        <v>10</v>
      </c>
      <c r="B12" s="11" t="s">
        <v>100</v>
      </c>
      <c r="C12" s="12"/>
      <c r="D12" s="12">
        <v>1</v>
      </c>
      <c r="E12" s="111">
        <f>+C12*D12</f>
        <v>0</v>
      </c>
    </row>
    <row r="13" spans="1:11" x14ac:dyDescent="0.25">
      <c r="A13" s="10" t="s">
        <v>9</v>
      </c>
      <c r="B13" s="50" t="s">
        <v>163</v>
      </c>
      <c r="C13" s="33"/>
      <c r="D13" s="33">
        <v>1</v>
      </c>
      <c r="E13" s="111">
        <f>+C13*D13</f>
        <v>0</v>
      </c>
    </row>
    <row r="14" spans="1:11" x14ac:dyDescent="0.25">
      <c r="A14" s="49"/>
      <c r="B14" s="36" t="s">
        <v>151</v>
      </c>
      <c r="C14" s="45"/>
      <c r="D14" s="44"/>
      <c r="E14" s="112">
        <f>E12+E13</f>
        <v>0</v>
      </c>
    </row>
    <row r="15" spans="1:11" x14ac:dyDescent="0.25">
      <c r="A15" s="9">
        <v>2</v>
      </c>
      <c r="B15" s="149" t="s">
        <v>99</v>
      </c>
      <c r="C15" s="150"/>
      <c r="D15" s="150"/>
      <c r="E15" s="136"/>
    </row>
    <row r="16" spans="1:11" x14ac:dyDescent="0.25">
      <c r="A16" s="10" t="s">
        <v>23</v>
      </c>
      <c r="B16" s="82" t="s">
        <v>169</v>
      </c>
      <c r="C16" s="12"/>
      <c r="D16" s="12">
        <v>54</v>
      </c>
      <c r="E16" s="111">
        <f>+C16*D16</f>
        <v>0</v>
      </c>
    </row>
    <row r="17" spans="1:5" x14ac:dyDescent="0.25">
      <c r="A17" s="10" t="s">
        <v>24</v>
      </c>
      <c r="B17" s="82" t="s">
        <v>170</v>
      </c>
      <c r="C17" s="12"/>
      <c r="D17" s="12">
        <v>54</v>
      </c>
      <c r="E17" s="111">
        <f t="shared" ref="E17:E20" si="0">+C17*D17</f>
        <v>0</v>
      </c>
    </row>
    <row r="18" spans="1:5" x14ac:dyDescent="0.25">
      <c r="A18" s="10" t="s">
        <v>25</v>
      </c>
      <c r="B18" s="11" t="s">
        <v>17</v>
      </c>
      <c r="C18" s="12"/>
      <c r="D18" s="12">
        <v>1</v>
      </c>
      <c r="E18" s="111">
        <f t="shared" si="0"/>
        <v>0</v>
      </c>
    </row>
    <row r="19" spans="1:5" x14ac:dyDescent="0.25">
      <c r="A19" s="10" t="s">
        <v>26</v>
      </c>
      <c r="B19" s="11" t="s">
        <v>18</v>
      </c>
      <c r="C19" s="12"/>
      <c r="D19" s="12"/>
      <c r="E19" s="111">
        <f t="shared" si="0"/>
        <v>0</v>
      </c>
    </row>
    <row r="20" spans="1:5" x14ac:dyDescent="0.25">
      <c r="A20" s="10" t="s">
        <v>27</v>
      </c>
      <c r="B20" s="50" t="s">
        <v>19</v>
      </c>
      <c r="C20" s="33"/>
      <c r="D20" s="33"/>
      <c r="E20" s="111">
        <f t="shared" si="0"/>
        <v>0</v>
      </c>
    </row>
    <row r="21" spans="1:5" x14ac:dyDescent="0.25">
      <c r="A21" s="49"/>
      <c r="B21" s="36" t="s">
        <v>152</v>
      </c>
      <c r="C21" s="45"/>
      <c r="D21" s="44"/>
      <c r="E21" s="112">
        <f>E16+E17+E18+E19+E20</f>
        <v>0</v>
      </c>
    </row>
    <row r="22" spans="1:5" x14ac:dyDescent="0.25">
      <c r="A22" s="9">
        <v>3</v>
      </c>
      <c r="B22" s="149" t="s">
        <v>101</v>
      </c>
      <c r="C22" s="150"/>
      <c r="D22" s="150"/>
      <c r="E22" s="136"/>
    </row>
    <row r="23" spans="1:5" ht="120" x14ac:dyDescent="0.25">
      <c r="A23" s="10" t="s">
        <v>28</v>
      </c>
      <c r="B23" s="32" t="s">
        <v>114</v>
      </c>
      <c r="C23" s="33"/>
      <c r="D23" s="33">
        <v>1</v>
      </c>
      <c r="E23" s="111">
        <f t="shared" ref="E23" si="1">+C23*D23</f>
        <v>0</v>
      </c>
    </row>
    <row r="24" spans="1:5" x14ac:dyDescent="0.25">
      <c r="A24" s="24" t="s">
        <v>108</v>
      </c>
      <c r="B24" s="32" t="s">
        <v>102</v>
      </c>
      <c r="C24" s="34"/>
      <c r="D24" s="34"/>
      <c r="E24" s="34"/>
    </row>
    <row r="25" spans="1:5" x14ac:dyDescent="0.25">
      <c r="A25" s="24" t="s">
        <v>109</v>
      </c>
      <c r="B25" s="32" t="s">
        <v>103</v>
      </c>
      <c r="C25" s="34"/>
      <c r="D25" s="34"/>
      <c r="E25" s="34"/>
    </row>
    <row r="26" spans="1:5" x14ac:dyDescent="0.25">
      <c r="A26" s="24" t="s">
        <v>110</v>
      </c>
      <c r="B26" s="32" t="s">
        <v>104</v>
      </c>
      <c r="C26" s="34"/>
      <c r="D26" s="34"/>
      <c r="E26" s="34"/>
    </row>
    <row r="27" spans="1:5" x14ac:dyDescent="0.25">
      <c r="A27" s="24" t="s">
        <v>111</v>
      </c>
      <c r="B27" s="32" t="s">
        <v>105</v>
      </c>
      <c r="C27" s="34"/>
      <c r="D27" s="34"/>
      <c r="E27" s="34"/>
    </row>
    <row r="28" spans="1:5" x14ac:dyDescent="0.25">
      <c r="A28" s="24" t="s">
        <v>112</v>
      </c>
      <c r="B28" s="32" t="s">
        <v>106</v>
      </c>
      <c r="C28" s="34"/>
      <c r="D28" s="34"/>
      <c r="E28" s="34"/>
    </row>
    <row r="29" spans="1:5" ht="45" x14ac:dyDescent="0.25">
      <c r="A29" s="24" t="s">
        <v>113</v>
      </c>
      <c r="B29" s="41" t="s">
        <v>107</v>
      </c>
      <c r="C29" s="34"/>
      <c r="D29" s="34"/>
      <c r="E29" s="35"/>
    </row>
    <row r="30" spans="1:5" x14ac:dyDescent="0.25">
      <c r="A30" s="49"/>
      <c r="B30" s="36" t="s">
        <v>171</v>
      </c>
      <c r="C30" s="45"/>
      <c r="D30" s="44"/>
      <c r="E30" s="112">
        <f>E23</f>
        <v>0</v>
      </c>
    </row>
    <row r="31" spans="1:5" x14ac:dyDescent="0.25">
      <c r="A31" s="9">
        <v>4</v>
      </c>
      <c r="B31" s="155" t="s">
        <v>186</v>
      </c>
      <c r="C31" s="156"/>
      <c r="D31" s="156"/>
      <c r="E31" s="157"/>
    </row>
    <row r="32" spans="1:5" ht="30" x14ac:dyDescent="0.25">
      <c r="A32" s="83" t="s">
        <v>59</v>
      </c>
      <c r="B32" s="82" t="s">
        <v>208</v>
      </c>
      <c r="C32" s="56"/>
      <c r="D32" s="56">
        <v>1</v>
      </c>
      <c r="E32" s="111">
        <f t="shared" ref="E32" si="2">+C32*D32</f>
        <v>0</v>
      </c>
    </row>
    <row r="33" spans="1:6" x14ac:dyDescent="0.25">
      <c r="A33" s="13"/>
      <c r="B33" s="14" t="s">
        <v>172</v>
      </c>
      <c r="C33" s="13"/>
      <c r="D33" s="13"/>
      <c r="E33" s="120">
        <f>E32</f>
        <v>0</v>
      </c>
    </row>
    <row r="34" spans="1:6" x14ac:dyDescent="0.25">
      <c r="A34" s="9">
        <v>5</v>
      </c>
      <c r="B34" s="135" t="s">
        <v>36</v>
      </c>
      <c r="C34" s="136"/>
      <c r="D34" s="136"/>
      <c r="E34" s="136"/>
    </row>
    <row r="35" spans="1:6" x14ac:dyDescent="0.25">
      <c r="A35" s="10" t="s">
        <v>62</v>
      </c>
      <c r="B35" s="50" t="s">
        <v>37</v>
      </c>
      <c r="C35" s="33"/>
      <c r="D35" s="33">
        <v>2</v>
      </c>
      <c r="E35" s="111">
        <f t="shared" ref="E35" si="3">+C35*D35</f>
        <v>0</v>
      </c>
    </row>
    <row r="36" spans="1:6" x14ac:dyDescent="0.25">
      <c r="A36" s="49"/>
      <c r="B36" s="36" t="s">
        <v>173</v>
      </c>
      <c r="C36" s="45"/>
      <c r="D36" s="44"/>
      <c r="E36" s="112">
        <f>E35</f>
        <v>0</v>
      </c>
    </row>
    <row r="37" spans="1:6" x14ac:dyDescent="0.25">
      <c r="A37" s="9">
        <v>6</v>
      </c>
      <c r="B37" s="149" t="s">
        <v>38</v>
      </c>
      <c r="C37" s="150"/>
      <c r="D37" s="150"/>
      <c r="E37" s="136"/>
    </row>
    <row r="38" spans="1:6" x14ac:dyDescent="0.25">
      <c r="A38" s="10" t="s">
        <v>67</v>
      </c>
      <c r="B38" s="11" t="s">
        <v>39</v>
      </c>
      <c r="C38" s="12"/>
      <c r="D38" s="12"/>
      <c r="E38" s="111">
        <f t="shared" ref="E38:E40" si="4">+C38*D38</f>
        <v>0</v>
      </c>
    </row>
    <row r="39" spans="1:6" x14ac:dyDescent="0.25">
      <c r="A39" s="10" t="s">
        <v>68</v>
      </c>
      <c r="B39" s="11" t="s">
        <v>40</v>
      </c>
      <c r="C39" s="12"/>
      <c r="D39" s="12"/>
      <c r="E39" s="111">
        <f t="shared" si="4"/>
        <v>0</v>
      </c>
    </row>
    <row r="40" spans="1:6" ht="30" x14ac:dyDescent="0.25">
      <c r="A40" s="10" t="s">
        <v>69</v>
      </c>
      <c r="B40" s="50" t="s">
        <v>161</v>
      </c>
      <c r="C40" s="33"/>
      <c r="D40" s="33"/>
      <c r="E40" s="111">
        <f t="shared" si="4"/>
        <v>0</v>
      </c>
    </row>
    <row r="41" spans="1:6" x14ac:dyDescent="0.25">
      <c r="A41" s="49"/>
      <c r="B41" s="36" t="s">
        <v>174</v>
      </c>
      <c r="C41" s="45"/>
      <c r="D41" s="44"/>
      <c r="E41" s="112">
        <f>E38+E39+E40</f>
        <v>0</v>
      </c>
    </row>
    <row r="42" spans="1:6" x14ac:dyDescent="0.25">
      <c r="A42" s="9">
        <v>7</v>
      </c>
      <c r="B42" s="40" t="s">
        <v>44</v>
      </c>
      <c r="C42" s="39"/>
      <c r="D42" s="39"/>
      <c r="E42" s="16"/>
    </row>
    <row r="43" spans="1:6" x14ac:dyDescent="0.25">
      <c r="A43" s="10" t="s">
        <v>70</v>
      </c>
      <c r="B43" s="50" t="s">
        <v>45</v>
      </c>
      <c r="C43" s="33"/>
      <c r="D43" s="33"/>
      <c r="E43" s="111">
        <f t="shared" ref="E43" si="5">+C43*D43</f>
        <v>0</v>
      </c>
    </row>
    <row r="44" spans="1:6" x14ac:dyDescent="0.25">
      <c r="A44" s="49"/>
      <c r="B44" s="36" t="s">
        <v>176</v>
      </c>
      <c r="C44" s="45"/>
      <c r="D44" s="44"/>
      <c r="E44" s="112">
        <f>E43</f>
        <v>0</v>
      </c>
    </row>
    <row r="45" spans="1:6" x14ac:dyDescent="0.25">
      <c r="A45" s="9">
        <v>8</v>
      </c>
      <c r="B45" s="149" t="s">
        <v>46</v>
      </c>
      <c r="C45" s="150"/>
      <c r="D45" s="150"/>
      <c r="E45" s="136"/>
    </row>
    <row r="46" spans="1:6" x14ac:dyDescent="0.25">
      <c r="A46" s="10" t="s">
        <v>71</v>
      </c>
      <c r="B46" s="75" t="s">
        <v>47</v>
      </c>
      <c r="C46" s="33"/>
      <c r="D46" s="33"/>
      <c r="E46" s="111">
        <f t="shared" ref="E46" si="6">+C46*D46</f>
        <v>0</v>
      </c>
    </row>
    <row r="47" spans="1:6" x14ac:dyDescent="0.25">
      <c r="A47" s="49"/>
      <c r="B47" s="36" t="s">
        <v>177</v>
      </c>
      <c r="C47" s="45"/>
      <c r="D47" s="44"/>
      <c r="E47" s="112">
        <f>E46</f>
        <v>0</v>
      </c>
    </row>
    <row r="48" spans="1:6" s="3" customFormat="1" x14ac:dyDescent="0.25">
      <c r="A48" s="133" t="s">
        <v>185</v>
      </c>
      <c r="B48" s="134"/>
      <c r="C48" s="92"/>
      <c r="D48" s="93"/>
      <c r="E48" s="126">
        <f>E14+E21+E30+E33+E36+E41+E44+E47</f>
        <v>0</v>
      </c>
      <c r="F48"/>
    </row>
    <row r="49" spans="1:5" x14ac:dyDescent="0.25">
      <c r="A49" s="4"/>
      <c r="B49" s="4"/>
      <c r="C49" s="4"/>
      <c r="D49" s="4"/>
      <c r="E49" s="4"/>
    </row>
    <row r="50" spans="1:5" x14ac:dyDescent="0.25">
      <c r="A50" s="4"/>
      <c r="B50" s="4"/>
      <c r="C50" s="4"/>
      <c r="D50" s="4"/>
      <c r="E50" s="4"/>
    </row>
    <row r="51" spans="1:5" x14ac:dyDescent="0.25">
      <c r="A51" s="138" t="s">
        <v>42</v>
      </c>
      <c r="B51" s="138"/>
      <c r="C51" s="138"/>
      <c r="D51" s="138"/>
      <c r="E51" s="138"/>
    </row>
    <row r="52" spans="1:5" ht="30" x14ac:dyDescent="0.25">
      <c r="A52" s="7"/>
      <c r="B52" s="8" t="s">
        <v>14</v>
      </c>
      <c r="C52" s="8" t="s">
        <v>75</v>
      </c>
      <c r="D52" s="8" t="s">
        <v>3</v>
      </c>
      <c r="E52" s="8" t="s">
        <v>74</v>
      </c>
    </row>
    <row r="53" spans="1:5" x14ac:dyDescent="0.25">
      <c r="A53" s="151" t="s">
        <v>98</v>
      </c>
      <c r="B53" s="152"/>
      <c r="C53" s="152"/>
      <c r="D53" s="152"/>
      <c r="E53" s="152"/>
    </row>
    <row r="54" spans="1:5" x14ac:dyDescent="0.25">
      <c r="A54" s="9">
        <v>1</v>
      </c>
      <c r="B54" s="135" t="s">
        <v>99</v>
      </c>
      <c r="C54" s="136"/>
      <c r="D54" s="136"/>
      <c r="E54" s="136"/>
    </row>
    <row r="55" spans="1:5" x14ac:dyDescent="0.25">
      <c r="A55" s="10" t="s">
        <v>10</v>
      </c>
      <c r="B55" s="11" t="s">
        <v>100</v>
      </c>
      <c r="C55" s="12"/>
      <c r="D55" s="12">
        <v>1</v>
      </c>
      <c r="E55" s="111">
        <f t="shared" ref="E55:E56" si="7">+C55*D55</f>
        <v>0</v>
      </c>
    </row>
    <row r="56" spans="1:5" x14ac:dyDescent="0.25">
      <c r="A56" s="10" t="s">
        <v>9</v>
      </c>
      <c r="B56" s="50" t="s">
        <v>95</v>
      </c>
      <c r="C56" s="33"/>
      <c r="D56" s="33">
        <v>1</v>
      </c>
      <c r="E56" s="111">
        <f t="shared" si="7"/>
        <v>0</v>
      </c>
    </row>
    <row r="57" spans="1:5" x14ac:dyDescent="0.25">
      <c r="A57" s="49"/>
      <c r="B57" s="36" t="s">
        <v>151</v>
      </c>
      <c r="C57" s="45"/>
      <c r="D57" s="44"/>
      <c r="E57" s="112">
        <f>E55+E56</f>
        <v>0</v>
      </c>
    </row>
    <row r="58" spans="1:5" x14ac:dyDescent="0.25">
      <c r="A58" s="9">
        <v>2</v>
      </c>
      <c r="B58" s="149" t="s">
        <v>99</v>
      </c>
      <c r="C58" s="150"/>
      <c r="D58" s="150"/>
      <c r="E58" s="136"/>
    </row>
    <row r="59" spans="1:5" x14ac:dyDescent="0.25">
      <c r="A59" s="10" t="s">
        <v>23</v>
      </c>
      <c r="B59" s="82" t="s">
        <v>169</v>
      </c>
      <c r="C59" s="12"/>
      <c r="D59" s="12">
        <v>28</v>
      </c>
      <c r="E59" s="111">
        <f t="shared" ref="E59:E63" si="8">+C59*D59</f>
        <v>0</v>
      </c>
    </row>
    <row r="60" spans="1:5" x14ac:dyDescent="0.25">
      <c r="A60" s="10" t="s">
        <v>24</v>
      </c>
      <c r="B60" s="82" t="s">
        <v>170</v>
      </c>
      <c r="C60" s="12"/>
      <c r="D60" s="12">
        <v>28</v>
      </c>
      <c r="E60" s="111">
        <f t="shared" si="8"/>
        <v>0</v>
      </c>
    </row>
    <row r="61" spans="1:5" x14ac:dyDescent="0.25">
      <c r="A61" s="10" t="s">
        <v>25</v>
      </c>
      <c r="B61" s="11" t="s">
        <v>17</v>
      </c>
      <c r="C61" s="12"/>
      <c r="D61" s="12">
        <v>1</v>
      </c>
      <c r="E61" s="111">
        <f t="shared" si="8"/>
        <v>0</v>
      </c>
    </row>
    <row r="62" spans="1:5" x14ac:dyDescent="0.25">
      <c r="A62" s="10" t="s">
        <v>26</v>
      </c>
      <c r="B62" s="11" t="s">
        <v>18</v>
      </c>
      <c r="C62" s="12"/>
      <c r="D62" s="12">
        <v>1</v>
      </c>
      <c r="E62" s="111">
        <f t="shared" si="8"/>
        <v>0</v>
      </c>
    </row>
    <row r="63" spans="1:5" x14ac:dyDescent="0.25">
      <c r="A63" s="10" t="s">
        <v>27</v>
      </c>
      <c r="B63" s="50" t="s">
        <v>19</v>
      </c>
      <c r="C63" s="33"/>
      <c r="D63" s="33">
        <v>1</v>
      </c>
      <c r="E63" s="111">
        <f t="shared" si="8"/>
        <v>0</v>
      </c>
    </row>
    <row r="64" spans="1:5" x14ac:dyDescent="0.25">
      <c r="A64" s="49"/>
      <c r="B64" s="36" t="s">
        <v>152</v>
      </c>
      <c r="C64" s="45"/>
      <c r="D64" s="44"/>
      <c r="E64" s="112">
        <f>E59+E60+E61+E62+E63</f>
        <v>0</v>
      </c>
    </row>
    <row r="65" spans="1:5" x14ac:dyDescent="0.25">
      <c r="A65" s="9">
        <v>3</v>
      </c>
      <c r="B65" s="149" t="s">
        <v>101</v>
      </c>
      <c r="C65" s="158"/>
      <c r="D65" s="158"/>
      <c r="E65" s="159"/>
    </row>
    <row r="66" spans="1:5" ht="120" x14ac:dyDescent="0.25">
      <c r="A66" s="10" t="s">
        <v>28</v>
      </c>
      <c r="B66" s="32" t="s">
        <v>114</v>
      </c>
      <c r="C66" s="33"/>
      <c r="D66" s="33">
        <v>1</v>
      </c>
      <c r="E66" s="111">
        <f t="shared" ref="E66" si="9">+C66*D66</f>
        <v>0</v>
      </c>
    </row>
    <row r="67" spans="1:5" x14ac:dyDescent="0.25">
      <c r="A67" s="24" t="s">
        <v>108</v>
      </c>
      <c r="B67" s="32" t="s">
        <v>102</v>
      </c>
      <c r="C67" s="34"/>
      <c r="D67" s="34"/>
      <c r="E67" s="34"/>
    </row>
    <row r="68" spans="1:5" x14ac:dyDescent="0.25">
      <c r="A68" s="24" t="s">
        <v>109</v>
      </c>
      <c r="B68" s="32" t="s">
        <v>103</v>
      </c>
      <c r="C68" s="34"/>
      <c r="D68" s="34"/>
      <c r="E68" s="34"/>
    </row>
    <row r="69" spans="1:5" x14ac:dyDescent="0.25">
      <c r="A69" s="24" t="s">
        <v>110</v>
      </c>
      <c r="B69" s="32" t="s">
        <v>104</v>
      </c>
      <c r="C69" s="34"/>
      <c r="D69" s="34"/>
      <c r="E69" s="34"/>
    </row>
    <row r="70" spans="1:5" x14ac:dyDescent="0.25">
      <c r="A70" s="24" t="s">
        <v>111</v>
      </c>
      <c r="B70" s="32" t="s">
        <v>105</v>
      </c>
      <c r="C70" s="34"/>
      <c r="D70" s="34"/>
      <c r="E70" s="34"/>
    </row>
    <row r="71" spans="1:5" x14ac:dyDescent="0.25">
      <c r="A71" s="24" t="s">
        <v>112</v>
      </c>
      <c r="B71" s="32" t="s">
        <v>106</v>
      </c>
      <c r="C71" s="34"/>
      <c r="D71" s="34"/>
      <c r="E71" s="34"/>
    </row>
    <row r="72" spans="1:5" ht="45" x14ac:dyDescent="0.25">
      <c r="A72" s="24" t="s">
        <v>113</v>
      </c>
      <c r="B72" s="41" t="s">
        <v>107</v>
      </c>
      <c r="C72" s="34"/>
      <c r="D72" s="34"/>
      <c r="E72" s="35"/>
    </row>
    <row r="73" spans="1:5" x14ac:dyDescent="0.25">
      <c r="A73" s="49"/>
      <c r="B73" s="36" t="s">
        <v>171</v>
      </c>
      <c r="C73" s="45"/>
      <c r="D73" s="44"/>
      <c r="E73" s="112">
        <f>E66</f>
        <v>0</v>
      </c>
    </row>
    <row r="74" spans="1:5" x14ac:dyDescent="0.25">
      <c r="A74" s="9">
        <v>4</v>
      </c>
      <c r="B74" s="155" t="s">
        <v>186</v>
      </c>
      <c r="C74" s="156"/>
      <c r="D74" s="156"/>
      <c r="E74" s="157"/>
    </row>
    <row r="75" spans="1:5" ht="30" x14ac:dyDescent="0.25">
      <c r="A75" s="81" t="s">
        <v>59</v>
      </c>
      <c r="B75" s="82" t="s">
        <v>208</v>
      </c>
      <c r="C75" s="56"/>
      <c r="D75" s="56">
        <v>1</v>
      </c>
      <c r="E75" s="111">
        <f t="shared" ref="E75" si="10">+C75*D75</f>
        <v>0</v>
      </c>
    </row>
    <row r="76" spans="1:5" x14ac:dyDescent="0.25">
      <c r="A76" s="49"/>
      <c r="B76" s="36" t="s">
        <v>172</v>
      </c>
      <c r="C76" s="45"/>
      <c r="D76" s="44"/>
      <c r="E76" s="112">
        <f>E75</f>
        <v>0</v>
      </c>
    </row>
    <row r="77" spans="1:5" x14ac:dyDescent="0.25">
      <c r="A77" s="9">
        <v>5</v>
      </c>
      <c r="B77" s="149" t="s">
        <v>36</v>
      </c>
      <c r="C77" s="150"/>
      <c r="D77" s="150"/>
      <c r="E77" s="136"/>
    </row>
    <row r="78" spans="1:5" x14ac:dyDescent="0.25">
      <c r="A78" s="10" t="s">
        <v>62</v>
      </c>
      <c r="B78" s="50" t="s">
        <v>37</v>
      </c>
      <c r="C78" s="33"/>
      <c r="D78" s="33">
        <v>2</v>
      </c>
      <c r="E78" s="111">
        <f t="shared" ref="E78" si="11">+C78*D78</f>
        <v>0</v>
      </c>
    </row>
    <row r="79" spans="1:5" x14ac:dyDescent="0.25">
      <c r="A79" s="49"/>
      <c r="B79" s="36" t="s">
        <v>173</v>
      </c>
      <c r="C79" s="45"/>
      <c r="D79" s="44"/>
      <c r="E79" s="112">
        <f>E78</f>
        <v>0</v>
      </c>
    </row>
    <row r="80" spans="1:5" x14ac:dyDescent="0.25">
      <c r="A80" s="9">
        <v>6</v>
      </c>
      <c r="B80" s="149" t="s">
        <v>38</v>
      </c>
      <c r="C80" s="150"/>
      <c r="D80" s="150"/>
      <c r="E80" s="136"/>
    </row>
    <row r="81" spans="1:6" x14ac:dyDescent="0.25">
      <c r="A81" s="10" t="s">
        <v>67</v>
      </c>
      <c r="B81" s="11" t="s">
        <v>39</v>
      </c>
      <c r="C81" s="12"/>
      <c r="D81" s="12">
        <v>1</v>
      </c>
      <c r="E81" s="111">
        <f t="shared" ref="E81:E83" si="12">+C81*D81</f>
        <v>0</v>
      </c>
    </row>
    <row r="82" spans="1:6" x14ac:dyDescent="0.25">
      <c r="A82" s="10" t="s">
        <v>68</v>
      </c>
      <c r="B82" s="11" t="s">
        <v>40</v>
      </c>
      <c r="C82" s="12"/>
      <c r="D82" s="12">
        <v>1</v>
      </c>
      <c r="E82" s="111">
        <f t="shared" si="12"/>
        <v>0</v>
      </c>
    </row>
    <row r="83" spans="1:6" ht="30" x14ac:dyDescent="0.25">
      <c r="A83" s="10" t="s">
        <v>69</v>
      </c>
      <c r="B83" s="50" t="s">
        <v>161</v>
      </c>
      <c r="C83" s="33"/>
      <c r="D83" s="33">
        <v>1</v>
      </c>
      <c r="E83" s="111">
        <f t="shared" si="12"/>
        <v>0</v>
      </c>
    </row>
    <row r="84" spans="1:6" x14ac:dyDescent="0.25">
      <c r="A84" s="49"/>
      <c r="B84" s="36" t="s">
        <v>174</v>
      </c>
      <c r="C84" s="45"/>
      <c r="D84" s="44"/>
      <c r="E84" s="112">
        <f>E81+E82+E83</f>
        <v>0</v>
      </c>
    </row>
    <row r="85" spans="1:6" x14ac:dyDescent="0.25">
      <c r="A85" s="9">
        <v>7</v>
      </c>
      <c r="B85" s="149" t="s">
        <v>44</v>
      </c>
      <c r="C85" s="150"/>
      <c r="D85" s="150"/>
      <c r="E85" s="136"/>
    </row>
    <row r="86" spans="1:6" x14ac:dyDescent="0.25">
      <c r="A86" s="10" t="s">
        <v>70</v>
      </c>
      <c r="B86" s="50" t="s">
        <v>45</v>
      </c>
      <c r="C86" s="33"/>
      <c r="D86" s="33">
        <v>1</v>
      </c>
      <c r="E86" s="111">
        <f t="shared" ref="E86" si="13">+C86*D86</f>
        <v>0</v>
      </c>
    </row>
    <row r="87" spans="1:6" x14ac:dyDescent="0.25">
      <c r="A87" s="49"/>
      <c r="B87" s="36" t="s">
        <v>176</v>
      </c>
      <c r="C87" s="45"/>
      <c r="D87" s="44"/>
      <c r="E87" s="112">
        <f>E86</f>
        <v>0</v>
      </c>
    </row>
    <row r="88" spans="1:6" x14ac:dyDescent="0.25">
      <c r="A88" s="9">
        <v>8</v>
      </c>
      <c r="B88" s="149" t="s">
        <v>46</v>
      </c>
      <c r="C88" s="150"/>
      <c r="D88" s="150"/>
      <c r="E88" s="136"/>
    </row>
    <row r="89" spans="1:6" x14ac:dyDescent="0.25">
      <c r="A89" s="10" t="s">
        <v>71</v>
      </c>
      <c r="B89" s="50" t="s">
        <v>47</v>
      </c>
      <c r="C89" s="33"/>
      <c r="D89" s="33">
        <v>1</v>
      </c>
      <c r="E89" s="111">
        <f t="shared" ref="E89" si="14">+C89*D89</f>
        <v>0</v>
      </c>
    </row>
    <row r="90" spans="1:6" x14ac:dyDescent="0.25">
      <c r="A90" s="49"/>
      <c r="B90" s="36" t="s">
        <v>177</v>
      </c>
      <c r="C90" s="45"/>
      <c r="D90" s="44"/>
      <c r="E90" s="112">
        <f>E89</f>
        <v>0</v>
      </c>
    </row>
    <row r="91" spans="1:6" s="3" customFormat="1" x14ac:dyDescent="0.25">
      <c r="A91" s="133" t="s">
        <v>178</v>
      </c>
      <c r="B91" s="134"/>
      <c r="C91" s="92"/>
      <c r="D91" s="93"/>
      <c r="E91" s="126">
        <f>E57+E64+E73+E76+E79+E84+E87+E90</f>
        <v>0</v>
      </c>
      <c r="F91"/>
    </row>
    <row r="92" spans="1:6" x14ac:dyDescent="0.25">
      <c r="A92" s="4"/>
      <c r="B92" s="4"/>
      <c r="C92" s="4"/>
      <c r="D92" s="4"/>
      <c r="E92" s="4"/>
      <c r="F92" s="3"/>
    </row>
    <row r="93" spans="1:6" s="3" customFormat="1" x14ac:dyDescent="0.25">
      <c r="A93" s="16">
        <v>1</v>
      </c>
      <c r="B93" s="30" t="s">
        <v>183</v>
      </c>
      <c r="C93" s="64"/>
      <c r="D93" s="64"/>
      <c r="E93" s="65"/>
    </row>
    <row r="94" spans="1:6" s="3" customFormat="1" ht="30" x14ac:dyDescent="0.25">
      <c r="A94" s="42" t="s">
        <v>10</v>
      </c>
      <c r="B94" s="18" t="s">
        <v>198</v>
      </c>
      <c r="C94" s="19"/>
      <c r="D94" s="19">
        <v>3</v>
      </c>
      <c r="E94" s="111">
        <f t="shared" ref="E94:E97" si="15">+C94*D94</f>
        <v>0</v>
      </c>
    </row>
    <row r="95" spans="1:6" s="3" customFormat="1" ht="30" x14ac:dyDescent="0.25">
      <c r="A95" s="42" t="s">
        <v>9</v>
      </c>
      <c r="B95" s="18" t="s">
        <v>199</v>
      </c>
      <c r="C95" s="19"/>
      <c r="D95" s="19">
        <v>3</v>
      </c>
      <c r="E95" s="111">
        <f t="shared" si="15"/>
        <v>0</v>
      </c>
    </row>
    <row r="96" spans="1:6" s="3" customFormat="1" ht="30" x14ac:dyDescent="0.25">
      <c r="A96" s="42" t="s">
        <v>11</v>
      </c>
      <c r="B96" s="18" t="s">
        <v>200</v>
      </c>
      <c r="C96" s="19"/>
      <c r="D96" s="19">
        <v>3</v>
      </c>
      <c r="E96" s="111">
        <f t="shared" si="15"/>
        <v>0</v>
      </c>
    </row>
    <row r="97" spans="1:6" s="3" customFormat="1" ht="30" x14ac:dyDescent="0.25">
      <c r="A97" s="42" t="s">
        <v>12</v>
      </c>
      <c r="B97" s="18" t="s">
        <v>201</v>
      </c>
      <c r="C97" s="19"/>
      <c r="D97" s="19">
        <v>3</v>
      </c>
      <c r="E97" s="111">
        <f t="shared" si="15"/>
        <v>0</v>
      </c>
    </row>
    <row r="98" spans="1:6" s="3" customFormat="1" x14ac:dyDescent="0.25">
      <c r="A98" s="47"/>
      <c r="B98" s="36" t="s">
        <v>151</v>
      </c>
      <c r="C98" s="45"/>
      <c r="D98" s="45"/>
      <c r="E98" s="120">
        <f>E94+E95+E96+E97</f>
        <v>0</v>
      </c>
    </row>
    <row r="99" spans="1:6" s="3" customFormat="1" x14ac:dyDescent="0.25">
      <c r="A99" s="60">
        <v>2</v>
      </c>
      <c r="B99" s="30" t="s">
        <v>182</v>
      </c>
      <c r="C99" s="64"/>
      <c r="D99" s="64"/>
      <c r="E99" s="65"/>
    </row>
    <row r="100" spans="1:6" s="3" customFormat="1" x14ac:dyDescent="0.25">
      <c r="A100" s="5" t="s">
        <v>23</v>
      </c>
      <c r="B100" s="62" t="s">
        <v>58</v>
      </c>
      <c r="C100" s="63"/>
      <c r="D100" s="34">
        <v>5</v>
      </c>
      <c r="E100" s="111">
        <f t="shared" ref="E100" si="16">+C100*D100</f>
        <v>0</v>
      </c>
    </row>
    <row r="101" spans="1:6" s="3" customFormat="1" ht="15.75" thickBot="1" x14ac:dyDescent="0.3">
      <c r="A101" s="57"/>
      <c r="B101" s="36" t="s">
        <v>152</v>
      </c>
      <c r="C101" s="58"/>
      <c r="D101" s="58"/>
      <c r="E101" s="124">
        <f>E100</f>
        <v>0</v>
      </c>
    </row>
    <row r="102" spans="1:6" s="3" customFormat="1" ht="15.75" thickBot="1" x14ac:dyDescent="0.3">
      <c r="A102" s="139" t="s">
        <v>181</v>
      </c>
      <c r="B102" s="140"/>
      <c r="C102" s="90"/>
      <c r="D102" s="91"/>
      <c r="E102" s="128">
        <f>E48+E91+E98+E101</f>
        <v>0</v>
      </c>
      <c r="F102"/>
    </row>
    <row r="103" spans="1:6" x14ac:dyDescent="0.25">
      <c r="A103" s="17"/>
      <c r="B103" s="4"/>
      <c r="C103" s="4"/>
      <c r="D103" s="4"/>
      <c r="E103" s="4"/>
    </row>
    <row r="105" spans="1:6" x14ac:dyDescent="0.25">
      <c r="A105" s="116" t="s">
        <v>207</v>
      </c>
    </row>
  </sheetData>
  <mergeCells count="22">
    <mergeCell ref="A91:B91"/>
    <mergeCell ref="A102:B102"/>
    <mergeCell ref="A51:E51"/>
    <mergeCell ref="B54:E54"/>
    <mergeCell ref="A53:E53"/>
    <mergeCell ref="B88:E88"/>
    <mergeCell ref="B58:E58"/>
    <mergeCell ref="B65:E65"/>
    <mergeCell ref="B74:E74"/>
    <mergeCell ref="B77:E77"/>
    <mergeCell ref="B80:E80"/>
    <mergeCell ref="B85:E85"/>
    <mergeCell ref="A8:E8"/>
    <mergeCell ref="A10:E10"/>
    <mergeCell ref="B11:E11"/>
    <mergeCell ref="B15:E15"/>
    <mergeCell ref="A48:B48"/>
    <mergeCell ref="B22:E22"/>
    <mergeCell ref="B31:E31"/>
    <mergeCell ref="B34:E34"/>
    <mergeCell ref="B37:E37"/>
    <mergeCell ref="B45:E45"/>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7"/>
  <sheetViews>
    <sheetView tabSelected="1" topLeftCell="A11" zoomScale="110" zoomScaleNormal="110" workbookViewId="0">
      <selection activeCell="B41" sqref="B41:E41"/>
    </sheetView>
  </sheetViews>
  <sheetFormatPr defaultRowHeight="15" x14ac:dyDescent="0.25"/>
  <cols>
    <col min="1" max="1" width="10.140625" bestFit="1" customWidth="1"/>
    <col min="2" max="2" width="56.42578125" customWidth="1"/>
    <col min="3" max="5" width="19.140625" customWidth="1"/>
  </cols>
  <sheetData>
    <row r="1" spans="1:5" x14ac:dyDescent="0.25">
      <c r="A1" s="1" t="s">
        <v>153</v>
      </c>
      <c r="B1" s="3"/>
      <c r="C1" s="3"/>
      <c r="D1" s="3"/>
      <c r="E1" s="3"/>
    </row>
    <row r="2" spans="1:5" x14ac:dyDescent="0.25">
      <c r="A2" s="3"/>
      <c r="B2" s="3"/>
      <c r="C2" s="3"/>
      <c r="D2" s="3"/>
      <c r="E2" s="3"/>
    </row>
    <row r="3" spans="1:5" x14ac:dyDescent="0.25">
      <c r="A3" s="1" t="s">
        <v>1</v>
      </c>
      <c r="B3" s="3"/>
      <c r="C3" s="3"/>
      <c r="D3" s="3"/>
      <c r="E3" s="3"/>
    </row>
    <row r="4" spans="1:5" x14ac:dyDescent="0.25">
      <c r="A4" s="3"/>
      <c r="B4" s="3"/>
      <c r="C4" s="3"/>
      <c r="D4" s="3"/>
      <c r="E4" s="3"/>
    </row>
    <row r="5" spans="1:5" x14ac:dyDescent="0.25">
      <c r="A5" s="52" t="s">
        <v>92</v>
      </c>
      <c r="B5" s="104" t="s">
        <v>188</v>
      </c>
      <c r="C5" s="86"/>
      <c r="D5" s="4"/>
      <c r="E5" s="3"/>
    </row>
    <row r="6" spans="1:5" x14ac:dyDescent="0.25">
      <c r="A6" s="4"/>
      <c r="B6" s="4"/>
      <c r="C6" s="4"/>
      <c r="D6" s="4"/>
      <c r="E6" s="3"/>
    </row>
    <row r="7" spans="1:5" x14ac:dyDescent="0.25">
      <c r="A7" s="3"/>
      <c r="B7" s="3"/>
      <c r="C7" s="3"/>
      <c r="D7" s="3"/>
      <c r="E7" s="3"/>
    </row>
    <row r="8" spans="1:5" x14ac:dyDescent="0.25">
      <c r="A8" s="3"/>
      <c r="B8" s="3"/>
      <c r="C8" s="3"/>
      <c r="D8" s="3"/>
      <c r="E8" s="3"/>
    </row>
    <row r="9" spans="1:5" x14ac:dyDescent="0.25">
      <c r="A9" s="138" t="s">
        <v>158</v>
      </c>
      <c r="B9" s="138"/>
      <c r="C9" s="138"/>
      <c r="D9" s="138"/>
      <c r="E9" s="138"/>
    </row>
    <row r="10" spans="1:5" ht="31.5" customHeight="1" x14ac:dyDescent="0.25">
      <c r="A10" s="7"/>
      <c r="B10" s="8" t="s">
        <v>14</v>
      </c>
      <c r="C10" s="8" t="s">
        <v>75</v>
      </c>
      <c r="D10" s="8" t="s">
        <v>3</v>
      </c>
      <c r="E10" s="8" t="s">
        <v>189</v>
      </c>
    </row>
    <row r="11" spans="1:5" x14ac:dyDescent="0.25">
      <c r="A11" s="160" t="s">
        <v>115</v>
      </c>
      <c r="B11" s="160"/>
      <c r="C11" s="160"/>
      <c r="D11" s="160"/>
      <c r="E11" s="160"/>
    </row>
    <row r="12" spans="1:5" x14ac:dyDescent="0.25">
      <c r="A12" s="26">
        <v>1</v>
      </c>
      <c r="B12" s="163" t="s">
        <v>116</v>
      </c>
      <c r="C12" s="164"/>
      <c r="D12" s="164"/>
      <c r="E12" s="164"/>
    </row>
    <row r="13" spans="1:5" x14ac:dyDescent="0.25">
      <c r="A13" s="27" t="s">
        <v>10</v>
      </c>
      <c r="B13" s="165" t="s">
        <v>117</v>
      </c>
      <c r="C13" s="166"/>
      <c r="D13" s="166"/>
      <c r="E13" s="166"/>
    </row>
    <row r="14" spans="1:5" x14ac:dyDescent="0.25">
      <c r="A14" s="24" t="s">
        <v>143</v>
      </c>
      <c r="B14" s="11" t="s">
        <v>118</v>
      </c>
      <c r="C14" s="109"/>
      <c r="D14" s="12">
        <v>2</v>
      </c>
      <c r="E14" s="111">
        <f>+C14*D14</f>
        <v>0</v>
      </c>
    </row>
    <row r="15" spans="1:5" x14ac:dyDescent="0.25">
      <c r="A15" s="24" t="s">
        <v>144</v>
      </c>
      <c r="B15" s="11" t="s">
        <v>119</v>
      </c>
      <c r="C15" s="109"/>
      <c r="D15" s="12">
        <v>2</v>
      </c>
      <c r="E15" s="111">
        <f t="shared" ref="E15:E17" si="0">+C15*D15</f>
        <v>0</v>
      </c>
    </row>
    <row r="16" spans="1:5" ht="33" x14ac:dyDescent="0.25">
      <c r="A16" s="24" t="s">
        <v>145</v>
      </c>
      <c r="B16" s="11" t="s">
        <v>157</v>
      </c>
      <c r="C16" s="109"/>
      <c r="D16" s="12">
        <v>2</v>
      </c>
      <c r="E16" s="111">
        <f t="shared" si="0"/>
        <v>0</v>
      </c>
    </row>
    <row r="17" spans="1:7" x14ac:dyDescent="0.25">
      <c r="A17" s="24" t="s">
        <v>146</v>
      </c>
      <c r="B17" s="50" t="s">
        <v>120</v>
      </c>
      <c r="C17" s="110"/>
      <c r="D17" s="33">
        <v>2</v>
      </c>
      <c r="E17" s="111">
        <f t="shared" si="0"/>
        <v>0</v>
      </c>
    </row>
    <row r="18" spans="1:7" x14ac:dyDescent="0.25">
      <c r="A18" s="49"/>
      <c r="B18" s="36" t="s">
        <v>165</v>
      </c>
      <c r="C18" s="45"/>
      <c r="D18" s="44"/>
      <c r="E18" s="112">
        <f>+E14+E15+E16+E17</f>
        <v>0</v>
      </c>
    </row>
    <row r="19" spans="1:7" x14ac:dyDescent="0.25">
      <c r="A19" s="28" t="s">
        <v>9</v>
      </c>
      <c r="B19" s="167" t="s">
        <v>121</v>
      </c>
      <c r="C19" s="168"/>
      <c r="D19" s="168"/>
      <c r="E19" s="166"/>
    </row>
    <row r="20" spans="1:7" x14ac:dyDescent="0.25">
      <c r="A20" s="24" t="s">
        <v>147</v>
      </c>
      <c r="B20" s="11" t="s">
        <v>118</v>
      </c>
      <c r="C20" s="109"/>
      <c r="D20" s="12">
        <v>2</v>
      </c>
      <c r="E20" s="111">
        <f>+C20*D20</f>
        <v>0</v>
      </c>
    </row>
    <row r="21" spans="1:7" x14ac:dyDescent="0.25">
      <c r="A21" s="24" t="s">
        <v>148</v>
      </c>
      <c r="B21" s="11" t="s">
        <v>119</v>
      </c>
      <c r="C21" s="109"/>
      <c r="D21" s="12">
        <v>2</v>
      </c>
      <c r="E21" s="111">
        <f t="shared" ref="E21:E23" si="1">+C21*D21</f>
        <v>0</v>
      </c>
    </row>
    <row r="22" spans="1:7" ht="33" x14ac:dyDescent="0.25">
      <c r="A22" s="24" t="s">
        <v>149</v>
      </c>
      <c r="B22" s="11" t="s">
        <v>157</v>
      </c>
      <c r="C22" s="109"/>
      <c r="D22" s="12">
        <v>2</v>
      </c>
      <c r="E22" s="111">
        <f t="shared" si="1"/>
        <v>0</v>
      </c>
    </row>
    <row r="23" spans="1:7" x14ac:dyDescent="0.25">
      <c r="A23" s="24" t="s">
        <v>150</v>
      </c>
      <c r="B23" s="50" t="s">
        <v>120</v>
      </c>
      <c r="C23" s="110"/>
      <c r="D23" s="33">
        <v>2</v>
      </c>
      <c r="E23" s="111">
        <f t="shared" si="1"/>
        <v>0</v>
      </c>
    </row>
    <row r="24" spans="1:7" x14ac:dyDescent="0.25">
      <c r="A24" s="49"/>
      <c r="B24" s="36" t="s">
        <v>164</v>
      </c>
      <c r="C24" s="45"/>
      <c r="D24" s="44"/>
      <c r="E24" s="113">
        <f>+E20+E21+E22+E23</f>
        <v>0</v>
      </c>
    </row>
    <row r="25" spans="1:7" ht="17.25" customHeight="1" x14ac:dyDescent="0.25">
      <c r="A25" s="94"/>
      <c r="B25" s="95" t="s">
        <v>151</v>
      </c>
      <c r="C25" s="96"/>
      <c r="D25" s="96"/>
      <c r="E25" s="114">
        <f>+E18+E24</f>
        <v>0</v>
      </c>
      <c r="G25" s="85"/>
    </row>
    <row r="26" spans="1:7" x14ac:dyDescent="0.25">
      <c r="A26" s="29">
        <v>2</v>
      </c>
      <c r="B26" s="169" t="s">
        <v>122</v>
      </c>
      <c r="C26" s="170"/>
      <c r="D26" s="170"/>
      <c r="E26" s="170"/>
    </row>
    <row r="27" spans="1:7" x14ac:dyDescent="0.25">
      <c r="A27" s="27" t="s">
        <v>23</v>
      </c>
      <c r="B27" s="165" t="s">
        <v>117</v>
      </c>
      <c r="C27" s="166"/>
      <c r="D27" s="166"/>
      <c r="E27" s="166"/>
    </row>
    <row r="28" spans="1:7" x14ac:dyDescent="0.25">
      <c r="A28" s="24" t="s">
        <v>131</v>
      </c>
      <c r="B28" s="11" t="s">
        <v>118</v>
      </c>
      <c r="C28" s="109"/>
      <c r="D28" s="12">
        <v>1</v>
      </c>
      <c r="E28" s="111">
        <f>+C28*D28</f>
        <v>0</v>
      </c>
    </row>
    <row r="29" spans="1:7" x14ac:dyDescent="0.25">
      <c r="A29" s="24" t="s">
        <v>132</v>
      </c>
      <c r="B29" s="11" t="s">
        <v>123</v>
      </c>
      <c r="C29" s="109"/>
      <c r="D29" s="12">
        <v>1</v>
      </c>
      <c r="E29" s="111">
        <f t="shared" ref="E29:E31" si="2">+C29*D29</f>
        <v>0</v>
      </c>
    </row>
    <row r="30" spans="1:7" x14ac:dyDescent="0.25">
      <c r="A30" s="24" t="s">
        <v>133</v>
      </c>
      <c r="B30" s="11" t="s">
        <v>124</v>
      </c>
      <c r="C30" s="109"/>
      <c r="D30" s="12">
        <v>1</v>
      </c>
      <c r="E30" s="111">
        <f t="shared" si="2"/>
        <v>0</v>
      </c>
    </row>
    <row r="31" spans="1:7" x14ac:dyDescent="0.25">
      <c r="A31" s="24" t="s">
        <v>134</v>
      </c>
      <c r="B31" s="50" t="s">
        <v>120</v>
      </c>
      <c r="C31" s="110"/>
      <c r="D31" s="33">
        <v>1</v>
      </c>
      <c r="E31" s="111">
        <f t="shared" si="2"/>
        <v>0</v>
      </c>
    </row>
    <row r="32" spans="1:7" x14ac:dyDescent="0.25">
      <c r="A32" s="59"/>
      <c r="B32" s="36" t="s">
        <v>125</v>
      </c>
      <c r="C32" s="45"/>
      <c r="D32" s="44"/>
      <c r="E32" s="112">
        <f>+E28+E29+E30+E31</f>
        <v>0</v>
      </c>
    </row>
    <row r="33" spans="1:6" x14ac:dyDescent="0.25">
      <c r="A33" s="28" t="s">
        <v>24</v>
      </c>
      <c r="B33" s="167" t="s">
        <v>121</v>
      </c>
      <c r="C33" s="168"/>
      <c r="D33" s="168"/>
      <c r="E33" s="166"/>
    </row>
    <row r="34" spans="1:6" x14ac:dyDescent="0.25">
      <c r="A34" s="24" t="s">
        <v>135</v>
      </c>
      <c r="B34" s="11" t="s">
        <v>118</v>
      </c>
      <c r="C34" s="109"/>
      <c r="D34" s="12">
        <v>1</v>
      </c>
      <c r="E34" s="111">
        <f>+C34*D34</f>
        <v>0</v>
      </c>
    </row>
    <row r="35" spans="1:6" x14ac:dyDescent="0.25">
      <c r="A35" s="24" t="s">
        <v>136</v>
      </c>
      <c r="B35" s="11" t="s">
        <v>123</v>
      </c>
      <c r="C35" s="109"/>
      <c r="D35" s="12">
        <v>1</v>
      </c>
      <c r="E35" s="111">
        <f t="shared" ref="E35:E37" si="3">+C35*D35</f>
        <v>0</v>
      </c>
    </row>
    <row r="36" spans="1:6" x14ac:dyDescent="0.25">
      <c r="A36" s="24" t="s">
        <v>137</v>
      </c>
      <c r="B36" s="11" t="s">
        <v>124</v>
      </c>
      <c r="C36" s="109"/>
      <c r="D36" s="12">
        <v>1</v>
      </c>
      <c r="E36" s="111">
        <f t="shared" si="3"/>
        <v>0</v>
      </c>
    </row>
    <row r="37" spans="1:6" x14ac:dyDescent="0.25">
      <c r="A37" s="24" t="s">
        <v>138</v>
      </c>
      <c r="B37" s="50" t="s">
        <v>120</v>
      </c>
      <c r="C37" s="110"/>
      <c r="D37" s="33">
        <v>1</v>
      </c>
      <c r="E37" s="111">
        <f t="shared" si="3"/>
        <v>0</v>
      </c>
    </row>
    <row r="38" spans="1:6" x14ac:dyDescent="0.25">
      <c r="A38" s="59"/>
      <c r="B38" s="36" t="s">
        <v>126</v>
      </c>
      <c r="C38" s="45"/>
      <c r="D38" s="44"/>
      <c r="E38" s="113">
        <f>+E34+E35+E36+E37</f>
        <v>0</v>
      </c>
    </row>
    <row r="39" spans="1:6" x14ac:dyDescent="0.25">
      <c r="A39" s="94"/>
      <c r="B39" s="95" t="s">
        <v>152</v>
      </c>
      <c r="C39" s="96"/>
      <c r="D39" s="96"/>
      <c r="E39" s="115">
        <f>+E32+E38</f>
        <v>0</v>
      </c>
    </row>
    <row r="40" spans="1:6" x14ac:dyDescent="0.25">
      <c r="A40" s="29">
        <v>3</v>
      </c>
      <c r="B40" s="169" t="s">
        <v>127</v>
      </c>
      <c r="C40" s="170"/>
      <c r="D40" s="170"/>
      <c r="E40" s="170"/>
    </row>
    <row r="41" spans="1:6" x14ac:dyDescent="0.25">
      <c r="A41" s="27" t="s">
        <v>28</v>
      </c>
      <c r="B41" s="165" t="s">
        <v>117</v>
      </c>
      <c r="C41" s="166"/>
      <c r="D41" s="166"/>
      <c r="E41" s="166"/>
      <c r="F41" s="132"/>
    </row>
    <row r="42" spans="1:6" x14ac:dyDescent="0.25">
      <c r="A42" s="24" t="s">
        <v>108</v>
      </c>
      <c r="B42" s="25" t="s">
        <v>118</v>
      </c>
      <c r="C42" s="109"/>
      <c r="D42" s="12">
        <v>2</v>
      </c>
      <c r="E42" s="111">
        <f>+C42*D42</f>
        <v>0</v>
      </c>
    </row>
    <row r="43" spans="1:6" x14ac:dyDescent="0.25">
      <c r="A43" s="24" t="s">
        <v>109</v>
      </c>
      <c r="B43" s="25" t="s">
        <v>119</v>
      </c>
      <c r="C43" s="109"/>
      <c r="D43" s="12">
        <v>2</v>
      </c>
      <c r="E43" s="111">
        <f t="shared" ref="E43:E45" si="4">+C43*D43</f>
        <v>0</v>
      </c>
    </row>
    <row r="44" spans="1:6" x14ac:dyDescent="0.25">
      <c r="A44" s="24" t="s">
        <v>110</v>
      </c>
      <c r="B44" s="25" t="s">
        <v>128</v>
      </c>
      <c r="C44" s="109"/>
      <c r="D44" s="12">
        <v>2</v>
      </c>
      <c r="E44" s="111">
        <f t="shared" si="4"/>
        <v>0</v>
      </c>
    </row>
    <row r="45" spans="1:6" x14ac:dyDescent="0.25">
      <c r="A45" s="24" t="s">
        <v>111</v>
      </c>
      <c r="B45" s="75" t="s">
        <v>120</v>
      </c>
      <c r="C45" s="110"/>
      <c r="D45" s="33">
        <v>2</v>
      </c>
      <c r="E45" s="111">
        <f t="shared" si="4"/>
        <v>0</v>
      </c>
    </row>
    <row r="46" spans="1:6" x14ac:dyDescent="0.25">
      <c r="A46" s="59"/>
      <c r="B46" s="121" t="s">
        <v>129</v>
      </c>
      <c r="C46" s="122"/>
      <c r="D46" s="44"/>
      <c r="E46" s="112">
        <f>+E42+E43+E44+E45</f>
        <v>0</v>
      </c>
    </row>
    <row r="47" spans="1:6" x14ac:dyDescent="0.25">
      <c r="A47" s="28" t="s">
        <v>29</v>
      </c>
      <c r="B47" s="165" t="s">
        <v>121</v>
      </c>
      <c r="C47" s="166"/>
      <c r="D47" s="166"/>
      <c r="E47" s="166"/>
      <c r="F47" s="132"/>
    </row>
    <row r="48" spans="1:6" x14ac:dyDescent="0.25">
      <c r="A48" s="24" t="s">
        <v>139</v>
      </c>
      <c r="B48" s="11" t="s">
        <v>118</v>
      </c>
      <c r="C48" s="109"/>
      <c r="D48" s="12">
        <v>2</v>
      </c>
      <c r="E48" s="111">
        <f>+C48*D48</f>
        <v>0</v>
      </c>
    </row>
    <row r="49" spans="1:5" x14ac:dyDescent="0.25">
      <c r="A49" s="24" t="s">
        <v>140</v>
      </c>
      <c r="B49" s="11" t="s">
        <v>119</v>
      </c>
      <c r="C49" s="109"/>
      <c r="D49" s="12">
        <v>2</v>
      </c>
      <c r="E49" s="111">
        <f>+C49*D49</f>
        <v>0</v>
      </c>
    </row>
    <row r="50" spans="1:5" x14ac:dyDescent="0.25">
      <c r="A50" s="24" t="s">
        <v>141</v>
      </c>
      <c r="B50" s="11" t="s">
        <v>128</v>
      </c>
      <c r="C50" s="109"/>
      <c r="D50" s="12">
        <v>2</v>
      </c>
      <c r="E50" s="111">
        <f>+C50*D50</f>
        <v>0</v>
      </c>
    </row>
    <row r="51" spans="1:5" x14ac:dyDescent="0.25">
      <c r="A51" s="24" t="s">
        <v>142</v>
      </c>
      <c r="B51" s="50" t="s">
        <v>120</v>
      </c>
      <c r="C51" s="110"/>
      <c r="D51" s="33">
        <v>2</v>
      </c>
      <c r="E51" s="111">
        <f>+C51*D51</f>
        <v>0</v>
      </c>
    </row>
    <row r="52" spans="1:5" x14ac:dyDescent="0.25">
      <c r="A52" s="59"/>
      <c r="B52" s="36" t="s">
        <v>130</v>
      </c>
      <c r="C52" s="122"/>
      <c r="D52" s="44"/>
      <c r="E52" s="113">
        <f>E48+E49+E50+E51</f>
        <v>0</v>
      </c>
    </row>
    <row r="53" spans="1:5" ht="15.75" thickBot="1" x14ac:dyDescent="0.3">
      <c r="A53" s="97"/>
      <c r="B53" s="95" t="s">
        <v>171</v>
      </c>
      <c r="C53" s="123"/>
      <c r="D53" s="123"/>
      <c r="E53" s="130">
        <f>+E46+E52</f>
        <v>0</v>
      </c>
    </row>
    <row r="54" spans="1:5" ht="15.75" thickBot="1" x14ac:dyDescent="0.3">
      <c r="A54" s="161" t="s">
        <v>166</v>
      </c>
      <c r="B54" s="162"/>
      <c r="C54" s="98"/>
      <c r="D54" s="98"/>
      <c r="E54" s="131">
        <f>+E25+E39+E53</f>
        <v>0</v>
      </c>
    </row>
    <row r="56" spans="1:5" x14ac:dyDescent="0.25">
      <c r="A56" s="116"/>
    </row>
    <row r="57" spans="1:5" x14ac:dyDescent="0.25">
      <c r="A57" s="116" t="s">
        <v>207</v>
      </c>
    </row>
  </sheetData>
  <mergeCells count="12">
    <mergeCell ref="A9:E9"/>
    <mergeCell ref="A11:E11"/>
    <mergeCell ref="A54:B54"/>
    <mergeCell ref="B12:E12"/>
    <mergeCell ref="B13:E13"/>
    <mergeCell ref="B19:E19"/>
    <mergeCell ref="B27:E27"/>
    <mergeCell ref="B26:E26"/>
    <mergeCell ref="B47:E47"/>
    <mergeCell ref="B40:E40"/>
    <mergeCell ref="B33:E33"/>
    <mergeCell ref="B41:E41"/>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SKLOP 1</vt:lpstr>
      <vt:lpstr>SKLOP 2</vt:lpstr>
      <vt:lpstr>SKLOP 3</vt:lpstr>
      <vt:lpstr>SKLOP 4</vt:lpstr>
      <vt:lpstr>'SKLOP 1'!_Hlk41471643</vt:lpstr>
      <vt:lpstr>'SKLOP 1'!_Hlk41473126</vt:lpstr>
      <vt:lpstr>'SKLOP 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Mihelak</dc:creator>
  <cp:lastModifiedBy>Biljana Tepej</cp:lastModifiedBy>
  <cp:lastPrinted>2021-01-22T08:46:22Z</cp:lastPrinted>
  <dcterms:created xsi:type="dcterms:W3CDTF">2020-07-14T07:40:24Z</dcterms:created>
  <dcterms:modified xsi:type="dcterms:W3CDTF">2021-01-22T08:46:43Z</dcterms:modified>
</cp:coreProperties>
</file>